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drawings/drawing26.xml" ContentType="application/vnd.openxmlformats-officedocument.drawing+xml"/>
  <Override PartName="/xl/worksheets/sheet1.xml" ContentType="application/vnd.openxmlformats-officedocument.spreadsheetml.worksheet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2.xml" ContentType="application/vnd.openxmlformats-officedocument.drawing+xml"/>
  <Override PartName="/xl/drawings/drawing21.xml" ContentType="application/vnd.openxmlformats-officedocument.drawing+xml"/>
  <Override PartName="/xl/drawings/drawing25.xml" ContentType="application/vnd.openxmlformats-officedocument.drawing+xml"/>
  <Override PartName="/xl/drawings/drawing20.xml" ContentType="application/vnd.openxmlformats-officedocument.drawing+xml"/>
  <Override PartName="/xl/worksheets/sheet29.xml" ContentType="application/vnd.openxmlformats-officedocument.spreadsheetml.worksheet+xml"/>
  <Override PartName="/xl/drawings/drawing8.xml" ContentType="application/vnd.openxmlformats-officedocument.drawing+xml"/>
  <Override PartName="/xl/worksheets/sheet30.xml" ContentType="application/vnd.openxmlformats-officedocument.spreadsheetml.worksheet+xml"/>
  <Override PartName="/xl/drawings/drawing7.xml" ContentType="application/vnd.openxmlformats-officedocument.drawing+xml"/>
  <Override PartName="/xl/drawings/drawing9.xml" ContentType="application/vnd.openxmlformats-officedocument.drawing+xml"/>
  <Override PartName="/xl/worksheets/sheet28.xml" ContentType="application/vnd.openxmlformats-officedocument.spreadsheetml.worksheet+xml"/>
  <Override PartName="/xl/drawings/drawing10.xml" ContentType="application/vnd.openxmlformats-officedocument.drawing+xml"/>
  <Override PartName="/xl/worksheets/sheet25.xml" ContentType="application/vnd.openxmlformats-officedocument.spreadsheetml.worksheet+xml"/>
  <Override PartName="/xl/drawings/drawing12.xml" ContentType="application/vnd.openxmlformats-officedocument.drawing+xml"/>
  <Override PartName="/xl/drawings/drawing11.xml" ContentType="application/vnd.openxmlformats-officedocument.drawing+xml"/>
  <Override PartName="/xl/worksheets/sheet27.xml" ContentType="application/vnd.openxmlformats-officedocument.spreadsheetml.worksheet+xml"/>
  <Override PartName="/xl/worksheets/sheet31.xml" ContentType="application/vnd.openxmlformats-officedocument.spreadsheetml.worksheet+xml"/>
  <Override PartName="/xl/drawings/drawing6.xml" ContentType="application/vnd.openxmlformats-officedocument.drawing+xml"/>
  <Override PartName="/xl/worksheets/sheet3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3.xml" ContentType="application/vnd.openxmlformats-officedocument.drawing+xml"/>
  <Override PartName="/xl/worksheets/sheet26.xml" ContentType="application/vnd.openxmlformats-officedocument.spreadsheetml.worksheet+xml"/>
  <Override PartName="/xl/drawings/drawing14.xml" ContentType="application/vnd.openxmlformats-officedocument.drawing+xml"/>
  <Override PartName="/xl/drawings/drawing18.xml" ContentType="application/vnd.openxmlformats-officedocument.drawing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9.xml" ContentType="application/vnd.openxmlformats-officedocument.drawing+xml"/>
  <Override PartName="/xl/drawings/drawing17.xml" ContentType="application/vnd.openxmlformats-officedocument.drawing+xml"/>
  <Override PartName="/xl/worksheets/sheet2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160" tabRatio="943"/>
  </bookViews>
  <sheets>
    <sheet name="BG" sheetId="3" r:id="rId1"/>
    <sheet name="ER" sheetId="4" r:id="rId2"/>
    <sheet name="EEPN " sheetId="31" r:id="rId3"/>
    <sheet name="EFE" sheetId="70" r:id="rId4"/>
    <sheet name="CAF" sheetId="96" r:id="rId5"/>
    <sheet name="1" sheetId="35" r:id="rId6"/>
    <sheet name="3" sheetId="10" r:id="rId7"/>
    <sheet name="4" sheetId="11" r:id="rId8"/>
    <sheet name="5" sheetId="14" r:id="rId9"/>
    <sheet name="6" sheetId="15" r:id="rId10"/>
    <sheet name="7" sheetId="16" r:id="rId11"/>
    <sheet name="8" sheetId="17" r:id="rId12"/>
    <sheet name="9" sheetId="18" r:id="rId13"/>
    <sheet name="10" sheetId="20" r:id="rId14"/>
    <sheet name="11" sheetId="22" r:id="rId15"/>
    <sheet name="12" sheetId="21" r:id="rId16"/>
    <sheet name="13" sheetId="23" r:id="rId17"/>
    <sheet name="14" sheetId="67" r:id="rId18"/>
    <sheet name="15" sheetId="85" r:id="rId19"/>
    <sheet name="16" sheetId="26" r:id="rId20"/>
    <sheet name="17" sheetId="71" r:id="rId21"/>
    <sheet name="18" sheetId="32" r:id="rId22"/>
    <sheet name="19" sheetId="69" r:id="rId23"/>
    <sheet name="An.B" sheetId="74" r:id="rId24"/>
    <sheet name="An.C" sheetId="75" r:id="rId25"/>
    <sheet name="An.D" sheetId="76" r:id="rId26"/>
    <sheet name="An.E" sheetId="77" r:id="rId27"/>
    <sheet name="An.F" sheetId="78" r:id="rId28"/>
    <sheet name="An.H" sheetId="79" r:id="rId29"/>
    <sheet name="An.I" sheetId="127" r:id="rId30"/>
    <sheet name="An.J" sheetId="81" r:id="rId31"/>
    <sheet name="An.1" sheetId="122" r:id="rId32"/>
  </sheets>
  <externalReferences>
    <externalReference r:id="rId33"/>
    <externalReference r:id="rId34"/>
    <externalReference r:id="rId35"/>
    <externalReference r:id="rId36"/>
    <externalReference r:id="rId37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4" hidden="1">'11'!$B$11:$I$17</definedName>
    <definedName name="_xlnm._FilterDatabase" localSheetId="16" hidden="1">'13'!$A$11:$D$11</definedName>
    <definedName name="_xlnm._FilterDatabase" localSheetId="17" hidden="1">'14'!$A$9:$E$18</definedName>
    <definedName name="_xlnm._FilterDatabase" localSheetId="18" hidden="1">'15'!$A$10:$E$11</definedName>
    <definedName name="_xlnm._FilterDatabase" localSheetId="19" hidden="1">'16'!$A$10:$E$15</definedName>
    <definedName name="_xlnm._FilterDatabase" localSheetId="20" hidden="1">'17'!$A$9:$E$11</definedName>
    <definedName name="_xlnm._FilterDatabase" localSheetId="12" hidden="1">'9'!$A$22:$E$24</definedName>
    <definedName name="_xlnm._FilterDatabase" localSheetId="28" hidden="1">An.H!$A$13:$K$13</definedName>
    <definedName name="_TPy530231">'[1]#REF'!$A$4</definedName>
    <definedName name="año" localSheetId="17">[2]Datos!#REF!</definedName>
    <definedName name="año" localSheetId="18">[2]Datos!#REF!</definedName>
    <definedName name="año" localSheetId="20">[2]Datos!#REF!</definedName>
    <definedName name="año" localSheetId="31">[2]Datos!#REF!</definedName>
    <definedName name="año" localSheetId="4">[2]Datos!#REF!</definedName>
    <definedName name="año" localSheetId="2">[3]Datos!#REF!</definedName>
    <definedName name="año" localSheetId="1">[4]Datos!#REF!</definedName>
    <definedName name="año">[2]Datos!#REF!</definedName>
    <definedName name="año_ant" localSheetId="2">[3]Datos!$D$15</definedName>
    <definedName name="año_ant">[2]Datos!$D$15</definedName>
    <definedName name="año_ant2" localSheetId="17">[2]Datos!#REF!</definedName>
    <definedName name="año_ant2" localSheetId="18">[2]Datos!#REF!</definedName>
    <definedName name="año_ant2" localSheetId="20">[2]Datos!#REF!</definedName>
    <definedName name="año_ant2" localSheetId="31">[2]Datos!#REF!</definedName>
    <definedName name="año_ant2" localSheetId="4">[2]Datos!#REF!</definedName>
    <definedName name="año_ant2" localSheetId="2">[3]Datos!#REF!</definedName>
    <definedName name="año_ant2" localSheetId="1">[4]Datos!#REF!</definedName>
    <definedName name="año_ant2">[2]Datos!#REF!</definedName>
    <definedName name="ARA_Threshold" localSheetId="17">[1]Balance!#REF!</definedName>
    <definedName name="ARA_Threshold" localSheetId="18">[1]Balance!#REF!</definedName>
    <definedName name="ARA_Threshold" localSheetId="20">[1]Balance!#REF!</definedName>
    <definedName name="ARA_Threshold" localSheetId="31">[1]Balance!#REF!</definedName>
    <definedName name="ARA_Threshold" localSheetId="4">[1]Balance!#REF!</definedName>
    <definedName name="ARA_Threshold" localSheetId="2">[1]Balance!#REF!</definedName>
    <definedName name="ARA_Threshold" localSheetId="1">[1]Balance!#REF!</definedName>
    <definedName name="ARA_Threshold">[1]Balance!#REF!</definedName>
    <definedName name="_xlnm.Print_Area" localSheetId="13">'10'!$A$1:$E$22</definedName>
    <definedName name="_xlnm.Print_Area" localSheetId="14">'11'!$A$1:$I$58</definedName>
    <definedName name="_xlnm.Print_Area" localSheetId="15">'12'!$A$1:$E$16</definedName>
    <definedName name="_xlnm.Print_Area" localSheetId="16">'13'!$A$1:$D$25</definedName>
    <definedName name="_xlnm.Print_Area" localSheetId="17">'14'!$A$1:$E$21</definedName>
    <definedName name="_xlnm.Print_Area" localSheetId="18">'15'!$A$1:$E$13</definedName>
    <definedName name="_xlnm.Print_Area" localSheetId="19">'16'!$A$1:$E$21</definedName>
    <definedName name="_xlnm.Print_Area" localSheetId="20">'17'!$A$1:$E$15</definedName>
    <definedName name="_xlnm.Print_Area" localSheetId="21">'18'!$A$1:$G$33</definedName>
    <definedName name="_xlnm.Print_Area" localSheetId="22">'19'!$A$1:$D$25</definedName>
    <definedName name="_xlnm.Print_Area" localSheetId="6">'3'!$A$1:$D$17</definedName>
    <definedName name="_xlnm.Print_Area" localSheetId="7">'4'!$A$1:$D$41</definedName>
    <definedName name="_xlnm.Print_Area" localSheetId="8">'5'!$A$1:$D$22</definedName>
    <definedName name="_xlnm.Print_Area" localSheetId="9">'6'!$A$1:$E$16</definedName>
    <definedName name="_xlnm.Print_Area" localSheetId="10">'7'!$A$1:$D$25</definedName>
    <definedName name="_xlnm.Print_Area" localSheetId="11">'8'!$A$1:$E$12</definedName>
    <definedName name="_xlnm.Print_Area" localSheetId="12">'9'!$A$1:$E$30</definedName>
    <definedName name="_xlnm.Print_Area" localSheetId="28">An.H!$A$1:$K$33</definedName>
    <definedName name="_xlnm.Print_Area" localSheetId="30">An.J!$A$1:$F$32</definedName>
    <definedName name="_xlnm.Print_Area" localSheetId="0">BG!$A$1:$F$60</definedName>
    <definedName name="_xlnm.Print_Area" localSheetId="4">CAF!$A$1:$N$36</definedName>
    <definedName name="_xlnm.Print_Area" localSheetId="2">'EEPN '!$A$1:$H$24</definedName>
    <definedName name="_xlnm.Print_Area" localSheetId="3">EFE!$A$1:$F$42</definedName>
    <definedName name="_xlnm.Print_Area" localSheetId="1">ER!$A$1:$E$40</definedName>
    <definedName name="ARP_Threshold" localSheetId="17">[1]Balance!#REF!</definedName>
    <definedName name="ARP_Threshold" localSheetId="18">[1]Balance!#REF!</definedName>
    <definedName name="ARP_Threshold" localSheetId="20">[1]Balance!#REF!</definedName>
    <definedName name="ARP_Threshold" localSheetId="31">[1]Balance!#REF!</definedName>
    <definedName name="ARP_Threshold" localSheetId="4">[1]Balance!#REF!</definedName>
    <definedName name="ARP_Threshold" localSheetId="2">[1]Balance!#REF!</definedName>
    <definedName name="ARP_Threshold" localSheetId="1">[1]Balance!#REF!</definedName>
    <definedName name="ARP_Threshold">[1]Balance!#REF!</definedName>
    <definedName name="AS2DocOpenMode" hidden="1">"AS2DocumentEdit"</definedName>
    <definedName name="asas" localSheetId="17">[2]Datos!#REF!</definedName>
    <definedName name="asas" localSheetId="18">[2]Datos!#REF!</definedName>
    <definedName name="asas" localSheetId="20">[2]Datos!#REF!</definedName>
    <definedName name="asas" localSheetId="31">[2]Datos!#REF!</definedName>
    <definedName name="asas" localSheetId="4">[2]Datos!#REF!</definedName>
    <definedName name="asas" localSheetId="2">[2]Datos!#REF!</definedName>
    <definedName name="asas" localSheetId="1">[2]Datos!#REF!</definedName>
    <definedName name="asas">[2]Datos!#REF!</definedName>
    <definedName name="ASASASAS">[3]Datos!$D$15</definedName>
    <definedName name="asasassqwqwqw" localSheetId="17">[2]Datos!#REF!</definedName>
    <definedName name="asasassqwqwqw" localSheetId="18">[2]Datos!#REF!</definedName>
    <definedName name="asasassqwqwqw" localSheetId="20">[2]Datos!#REF!</definedName>
    <definedName name="asasassqwqwqw" localSheetId="31">[2]Datos!#REF!</definedName>
    <definedName name="asasassqwqwqw" localSheetId="4">[2]Datos!#REF!</definedName>
    <definedName name="asasassqwqwqw" localSheetId="2">[2]Datos!#REF!</definedName>
    <definedName name="asasassqwqwqw" localSheetId="1">[2]Datos!#REF!</definedName>
    <definedName name="asasassqwqwqw">[2]Datos!#REF!</definedName>
    <definedName name="cccccccccccccc" localSheetId="31">'[1]#REF'!#REF!</definedName>
    <definedName name="cccccccccccccc" localSheetId="4">'[1]#REF'!#REF!</definedName>
    <definedName name="cccccccccccccc">'[1]#REF'!#REF!</definedName>
    <definedName name="Comparativo" localSheetId="2">[3]Datos!$D$26</definedName>
    <definedName name="Comparativo">[2]Datos!$D$26</definedName>
    <definedName name="Consolidado" localSheetId="2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2" hidden="1">{#N/A,#N/A,FALSE,"Aging Summary";#N/A,#N/A,FALSE,"Ratio Analysis";#N/A,#N/A,FALSE,"Test 120 Day Accts";#N/A,#N/A,FALSE,"Tickmarks"}</definedName>
    <definedName name="da" localSheetId="1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lksdfjc">[2]Datos!#REF!</definedName>
    <definedName name="fe_ant_" localSheetId="17">[2]Datos!#REF!</definedName>
    <definedName name="fe_ant_" localSheetId="18">[2]Datos!#REF!</definedName>
    <definedName name="fe_ant_" localSheetId="20">[2]Datos!#REF!</definedName>
    <definedName name="fe_ant_" localSheetId="31">[2]Datos!#REF!</definedName>
    <definedName name="fe_ant_" localSheetId="4">[2]Datos!#REF!</definedName>
    <definedName name="fe_ant_" localSheetId="2">[3]Datos!#REF!</definedName>
    <definedName name="fe_ant_" localSheetId="1">[4]Datos!#REF!</definedName>
    <definedName name="fe_ant_">[2]Datos!#REF!</definedName>
    <definedName name="fe_ant_2" localSheetId="1">[5]Datos!$E$13</definedName>
    <definedName name="fe_ant_2">[5]Datos!$E$13</definedName>
    <definedName name="fe_ant_ESP" localSheetId="17">[2]Datos!#REF!</definedName>
    <definedName name="fe_ant_ESP" localSheetId="18">[2]Datos!#REF!</definedName>
    <definedName name="fe_ant_ESP" localSheetId="20">[2]Datos!#REF!</definedName>
    <definedName name="fe_ant_ESP" localSheetId="31">[2]Datos!#REF!</definedName>
    <definedName name="fe_ant_ESP" localSheetId="4">[2]Datos!#REF!</definedName>
    <definedName name="fe_ant_ESP" localSheetId="2">[3]Datos!#REF!</definedName>
    <definedName name="fe_ant_ESP" localSheetId="1">[4]Datos!#REF!</definedName>
    <definedName name="fe_ant_ESP">[2]Datos!#REF!</definedName>
    <definedName name="fe_cierre" localSheetId="2">[3]Datos!$D$7</definedName>
    <definedName name="fe_cierre">[2]Datos!$D$7</definedName>
    <definedName name="fe_inf" localSheetId="2">[3]Datos!$D$9</definedName>
    <definedName name="fe_inf" localSheetId="1">[4]Datos!$D$9</definedName>
    <definedName name="fe_inf">[2]Datos!$D$9</definedName>
    <definedName name="fe_inf_" localSheetId="2">[3]Datos!$D$13</definedName>
    <definedName name="fe_inf_">[2]Datos!$D$13</definedName>
    <definedName name="HTML_CodePage" hidden="1">1252</definedName>
    <definedName name="HTML_Control" localSheetId="2" hidden="1">{"'TOTAL'!$A$9:$F$798"}</definedName>
    <definedName name="HTML_Control" localSheetId="1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17">#REF!</definedName>
    <definedName name="OLE_LINK31" localSheetId="18">#REF!</definedName>
    <definedName name="OLE_LINK31" localSheetId="20">#REF!</definedName>
    <definedName name="OLE_LINK31" localSheetId="31">#REF!</definedName>
    <definedName name="OLE_LINK31" localSheetId="4">#REF!</definedName>
    <definedName name="OLE_LINK31" localSheetId="2">#REF!</definedName>
    <definedName name="OLE_LINK31" localSheetId="1">#REF!</definedName>
    <definedName name="OLE_LINK31">#REF!</definedName>
    <definedName name="OLE_LINK32" localSheetId="17">#REF!</definedName>
    <definedName name="OLE_LINK32" localSheetId="18">#REF!</definedName>
    <definedName name="OLE_LINK32" localSheetId="20">#REF!</definedName>
    <definedName name="OLE_LINK32" localSheetId="31">#REF!</definedName>
    <definedName name="OLE_LINK32" localSheetId="4">#REF!</definedName>
    <definedName name="OLE_LINK32" localSheetId="2">#REF!</definedName>
    <definedName name="OLE_LINK32" localSheetId="1">#REF!</definedName>
    <definedName name="OLE_LINK32">#REF!</definedName>
    <definedName name="PL_Dollar_Threshold" localSheetId="17">#REF!</definedName>
    <definedName name="PL_Dollar_Threshold" localSheetId="18">#REF!</definedName>
    <definedName name="PL_Dollar_Threshold" localSheetId="20">#REF!</definedName>
    <definedName name="PL_Dollar_Threshold" localSheetId="31">#REF!</definedName>
    <definedName name="PL_Dollar_Threshold" localSheetId="4">#REF!</definedName>
    <definedName name="PL_Dollar_Threshold" localSheetId="2">#REF!</definedName>
    <definedName name="PL_Dollar_Threshold" localSheetId="1">#REF!</definedName>
    <definedName name="PL_Dollar_Threshold">#REF!</definedName>
    <definedName name="PL_Percent_Threshold" localSheetId="17">#REF!</definedName>
    <definedName name="PL_Percent_Threshold" localSheetId="18">#REF!</definedName>
    <definedName name="PL_Percent_Threshold" localSheetId="20">#REF!</definedName>
    <definedName name="PL_Percent_Threshold" localSheetId="31">#REF!</definedName>
    <definedName name="PL_Percent_Threshold" localSheetId="4">#REF!</definedName>
    <definedName name="PL_Percent_Threshold" localSheetId="2">#REF!</definedName>
    <definedName name="PL_Percent_Threshold" localSheetId="1">#REF!</definedName>
    <definedName name="PL_Percent_Threshold">#REF!</definedName>
    <definedName name="ppoi" localSheetId="17">[2]Datos!#REF!</definedName>
    <definedName name="ppoi" localSheetId="18">[2]Datos!#REF!</definedName>
    <definedName name="ppoi" localSheetId="20">[2]Datos!#REF!</definedName>
    <definedName name="ppoi" localSheetId="31">[2]Datos!#REF!</definedName>
    <definedName name="ppoi" localSheetId="4">[2]Datos!#REF!</definedName>
    <definedName name="ppoi" localSheetId="2">[2]Datos!#REF!</definedName>
    <definedName name="ppoi" localSheetId="1">[2]Datos!#REF!</definedName>
    <definedName name="ppoi">[2]Datos!#REF!</definedName>
    <definedName name="ppoi2" localSheetId="31">[2]Datos!#REF!</definedName>
    <definedName name="ppoi2" localSheetId="4">[2]Datos!#REF!</definedName>
    <definedName name="ppoi2">[2]Datos!#REF!</definedName>
    <definedName name="Prev" localSheetId="31">[2]Datos!#REF!</definedName>
    <definedName name="Prev" localSheetId="4">[2]Datos!#REF!</definedName>
    <definedName name="Prev">[2]Datos!#REF!</definedName>
    <definedName name="previsiones" localSheetId="31">[2]Datos!#REF!</definedName>
    <definedName name="previsiones" localSheetId="4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 localSheetId="17">'[1]#REF'!#REF!</definedName>
    <definedName name="TbPy530057" localSheetId="18">'[1]#REF'!#REF!</definedName>
    <definedName name="TbPy530057" localSheetId="20">'[1]#REF'!#REF!</definedName>
    <definedName name="TbPy530057" localSheetId="31">'[1]#REF'!#REF!</definedName>
    <definedName name="TbPy530057" localSheetId="4">'[1]#REF'!#REF!</definedName>
    <definedName name="TbPy530057" localSheetId="2">'[1]#REF'!#REF!</definedName>
    <definedName name="TbPy530057" localSheetId="1">'[1]#REF'!#REF!</definedName>
    <definedName name="TbPy530057">'[1]#REF'!#REF!</definedName>
    <definedName name="TbPy530159">'[1]#REF'!$A$4</definedName>
    <definedName name="TextRefCopyRangeCount" hidden="1">2</definedName>
    <definedName name="_xlnm.Print_Titles" localSheetId="28">An.H!$10:$13</definedName>
    <definedName name="wks" localSheetId="31">#REF!</definedName>
    <definedName name="wks" localSheetId="4">#REF!</definedName>
    <definedName name="wks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69" l="1"/>
  <c r="D53" i="22"/>
  <c r="D39" i="11"/>
  <c r="B39" i="11"/>
  <c r="B30" i="32" l="1"/>
  <c r="B15" i="32"/>
  <c r="B14" i="32"/>
  <c r="D19" i="67"/>
  <c r="B19" i="67"/>
  <c r="F15" i="77"/>
  <c r="E41" i="70"/>
  <c r="C33" i="70"/>
  <c r="E25" i="70"/>
  <c r="C25" i="70"/>
  <c r="E14" i="70"/>
  <c r="E18" i="70" s="1"/>
  <c r="C14" i="70"/>
  <c r="C18" i="70" s="1"/>
  <c r="M25" i="96"/>
  <c r="M29" i="96" s="1"/>
  <c r="L25" i="96"/>
  <c r="L29" i="96" s="1"/>
  <c r="J25" i="96"/>
  <c r="J29" i="96" s="1"/>
  <c r="I25" i="96"/>
  <c r="I29" i="96" s="1"/>
  <c r="H25" i="96"/>
  <c r="H29" i="96" s="1"/>
  <c r="D25" i="96"/>
  <c r="D29" i="96" s="1"/>
  <c r="C25" i="96"/>
  <c r="C29" i="96" s="1"/>
  <c r="E28" i="4"/>
  <c r="C28" i="4"/>
  <c r="E22" i="4"/>
  <c r="C22" i="4"/>
  <c r="E18" i="4"/>
  <c r="C18" i="4"/>
  <c r="E11" i="4"/>
  <c r="E13" i="4" s="1"/>
  <c r="C11" i="4"/>
  <c r="C13" i="4" s="1"/>
  <c r="C30" i="4" s="1"/>
  <c r="C34" i="4" s="1"/>
  <c r="C38" i="4" s="1"/>
  <c r="F58" i="3"/>
  <c r="D58" i="3"/>
  <c r="F48" i="3"/>
  <c r="D48" i="3"/>
  <c r="D50" i="3" s="1"/>
  <c r="F42" i="3"/>
  <c r="D42" i="3"/>
  <c r="F32" i="3"/>
  <c r="D32" i="3"/>
  <c r="F23" i="3"/>
  <c r="F34" i="3" s="1"/>
  <c r="D23" i="3"/>
  <c r="D16" i="10"/>
  <c r="B16" i="10"/>
  <c r="D29" i="11"/>
  <c r="D31" i="11" s="1"/>
  <c r="B29" i="11"/>
  <c r="B31" i="11" s="1"/>
  <c r="D17" i="11"/>
  <c r="D19" i="11" s="1"/>
  <c r="B17" i="11"/>
  <c r="B19" i="11" s="1"/>
  <c r="D22" i="14"/>
  <c r="B22" i="14"/>
  <c r="D15" i="14"/>
  <c r="B15" i="14"/>
  <c r="D13" i="15"/>
  <c r="B13" i="15"/>
  <c r="D22" i="16"/>
  <c r="B22" i="16"/>
  <c r="D15" i="16"/>
  <c r="B15" i="16"/>
  <c r="D12" i="17"/>
  <c r="B12" i="17"/>
  <c r="D29" i="18"/>
  <c r="B29" i="18"/>
  <c r="D25" i="18"/>
  <c r="B25" i="18"/>
  <c r="D20" i="18"/>
  <c r="B20" i="18"/>
  <c r="D15" i="18"/>
  <c r="B15" i="18"/>
  <c r="D21" i="20"/>
  <c r="B21" i="20"/>
  <c r="D17" i="20"/>
  <c r="B17" i="20"/>
  <c r="J23" i="79"/>
  <c r="F36" i="22"/>
  <c r="C37" i="70" l="1"/>
  <c r="C41" i="70" s="1"/>
  <c r="E30" i="4"/>
  <c r="E34" i="4" s="1"/>
  <c r="E38" i="4" s="1"/>
  <c r="F50" i="3"/>
  <c r="D34" i="3"/>
  <c r="F60" i="3"/>
  <c r="D60" i="3"/>
  <c r="F13" i="122" l="1"/>
  <c r="E27" i="122"/>
  <c r="D30" i="122" s="1"/>
  <c r="E21" i="122"/>
  <c r="E20" i="122"/>
  <c r="E16" i="122"/>
  <c r="E15" i="122"/>
  <c r="E14" i="122"/>
  <c r="C14" i="69" l="1"/>
  <c r="B13" i="69" s="1"/>
  <c r="B11" i="69" l="1"/>
  <c r="B12" i="69"/>
  <c r="B14" i="69" l="1"/>
  <c r="B6" i="127"/>
  <c r="F17" i="77"/>
  <c r="D46" i="22" l="1"/>
  <c r="D31" i="122"/>
  <c r="D19" i="122"/>
  <c r="D47" i="22" l="1"/>
  <c r="H47" i="22" s="1"/>
  <c r="H46" i="22"/>
  <c r="D23" i="122"/>
  <c r="K33" i="79" l="1"/>
  <c r="E32" i="79"/>
  <c r="D32" i="79"/>
  <c r="C19" i="77" l="1"/>
  <c r="F16" i="77"/>
  <c r="E24" i="75" l="1"/>
  <c r="D26" i="22"/>
  <c r="D28" i="22" s="1"/>
  <c r="D30" i="22" s="1"/>
  <c r="D33" i="22" l="1"/>
  <c r="D12" i="14" l="1"/>
  <c r="B12" i="14"/>
  <c r="B12" i="32" l="1"/>
  <c r="J18" i="79" l="1"/>
  <c r="D19" i="22"/>
  <c r="B25" i="23" l="1"/>
  <c r="J19" i="79"/>
  <c r="D15" i="22"/>
  <c r="F25" i="78"/>
  <c r="D19" i="77" l="1"/>
  <c r="D56" i="22"/>
  <c r="C7" i="4"/>
  <c r="F19" i="77" l="1"/>
  <c r="C18" i="127"/>
  <c r="G26" i="75"/>
  <c r="G27" i="75"/>
  <c r="N27" i="75" s="1"/>
  <c r="D42" i="22" l="1"/>
  <c r="D54" i="22"/>
  <c r="D51" i="22"/>
  <c r="D25" i="23"/>
  <c r="D18" i="127"/>
  <c r="D37" i="22"/>
  <c r="H37" i="22" s="1"/>
  <c r="D49" i="22"/>
  <c r="D39" i="22"/>
  <c r="D41" i="22"/>
  <c r="D25" i="78"/>
  <c r="D36" i="22"/>
  <c r="H36" i="22" s="1"/>
  <c r="D50" i="22"/>
  <c r="D43" i="22"/>
  <c r="E29" i="81"/>
  <c r="C29" i="81"/>
  <c r="H38" i="22" l="1"/>
  <c r="E32" i="81"/>
  <c r="D44" i="22"/>
  <c r="H44" i="22" s="1"/>
  <c r="D52" i="22"/>
  <c r="E31" i="81"/>
  <c r="C28" i="81"/>
  <c r="E15" i="81" s="1"/>
  <c r="C31" i="81"/>
  <c r="C32" i="81"/>
  <c r="F18" i="81" l="1"/>
  <c r="E28" i="81"/>
  <c r="E18" i="81" s="1"/>
  <c r="J28" i="79" l="1"/>
  <c r="J16" i="79" l="1"/>
  <c r="J15" i="79" l="1"/>
  <c r="F32" i="79"/>
  <c r="H54" i="22" l="1"/>
  <c r="H32" i="79" l="1"/>
  <c r="J31" i="79" l="1"/>
  <c r="B11" i="15" l="1"/>
  <c r="D11" i="15"/>
  <c r="D9" i="16" l="1"/>
  <c r="B9" i="16"/>
  <c r="D10" i="17" l="1"/>
  <c r="B10" i="17"/>
  <c r="H56" i="22"/>
  <c r="E22" i="32"/>
  <c r="E21" i="32"/>
  <c r="E13" i="32"/>
  <c r="F28" i="32" l="1"/>
  <c r="E12" i="32"/>
  <c r="H51" i="22"/>
  <c r="F19" i="22"/>
  <c r="B21" i="32"/>
  <c r="B13" i="32"/>
  <c r="B27" i="32"/>
  <c r="B28" i="32" s="1"/>
  <c r="B20" i="32"/>
  <c r="B22" i="32"/>
  <c r="B11" i="18"/>
  <c r="D11" i="18"/>
  <c r="E20" i="32"/>
  <c r="E23" i="32" s="1"/>
  <c r="F23" i="32"/>
  <c r="F15" i="32"/>
  <c r="D14" i="71"/>
  <c r="B12" i="85"/>
  <c r="D12" i="85"/>
  <c r="H42" i="22"/>
  <c r="E27" i="32" l="1"/>
  <c r="E28" i="32" s="1"/>
  <c r="E30" i="32" s="1"/>
  <c r="F14" i="32"/>
  <c r="H39" i="22"/>
  <c r="H43" i="22"/>
  <c r="C28" i="32"/>
  <c r="D38" i="22"/>
  <c r="H50" i="22"/>
  <c r="F15" i="22"/>
  <c r="C14" i="32"/>
  <c r="C23" i="32"/>
  <c r="B13" i="21"/>
  <c r="H49" i="22"/>
  <c r="H41" i="22"/>
  <c r="C15" i="32"/>
  <c r="D20" i="26"/>
  <c r="B14" i="71"/>
  <c r="B23" i="32"/>
  <c r="D13" i="21"/>
  <c r="B20" i="26"/>
  <c r="D10" i="21"/>
  <c r="D10" i="20"/>
  <c r="B10" i="20"/>
  <c r="E15" i="32"/>
  <c r="E14" i="32"/>
  <c r="F30" i="32"/>
  <c r="F32" i="32" s="1"/>
  <c r="H52" i="22" l="1"/>
  <c r="C30" i="32"/>
  <c r="C32" i="32" s="1"/>
  <c r="H40" i="22"/>
  <c r="H53" i="22" s="1"/>
  <c r="H55" i="22" s="1"/>
  <c r="D40" i="22"/>
  <c r="B32" i="32"/>
  <c r="E32" i="32"/>
  <c r="D11" i="23"/>
  <c r="B10" i="21"/>
  <c r="D55" i="22" l="1"/>
  <c r="D57" i="22" s="1"/>
  <c r="H57" i="22"/>
  <c r="B11" i="23"/>
  <c r="D9" i="67"/>
  <c r="D10" i="85" s="1"/>
  <c r="B9" i="67" l="1"/>
  <c r="B10" i="85" s="1"/>
  <c r="D10" i="26" l="1"/>
  <c r="B10" i="26" l="1"/>
  <c r="D9" i="71"/>
  <c r="B9" i="71" l="1"/>
  <c r="C14" i="74" l="1"/>
  <c r="E14" i="74" s="1"/>
  <c r="G14" i="74" l="1"/>
  <c r="I14" i="74" s="1"/>
  <c r="J14" i="74" s="1"/>
  <c r="B6" i="81" l="1"/>
  <c r="B6" i="79"/>
  <c r="J17" i="79"/>
  <c r="J20" i="79"/>
  <c r="J25" i="79"/>
  <c r="C32" i="79"/>
  <c r="J27" i="79"/>
  <c r="J29" i="79"/>
  <c r="J30" i="79"/>
  <c r="F1" i="78"/>
  <c r="B4" i="78"/>
  <c r="B5" i="77"/>
  <c r="B7" i="76"/>
  <c r="A6" i="75"/>
  <c r="G24" i="75"/>
  <c r="B17" i="74"/>
  <c r="C17" i="74"/>
  <c r="D17" i="74"/>
  <c r="F17" i="74"/>
  <c r="G17" i="74"/>
  <c r="H17" i="74"/>
  <c r="I17" i="74"/>
  <c r="J17" i="74"/>
  <c r="H15" i="20"/>
  <c r="H14" i="20"/>
  <c r="G32" i="79" l="1"/>
  <c r="E19" i="77"/>
  <c r="E17" i="74"/>
  <c r="F20" i="20"/>
  <c r="F21" i="20" s="1"/>
  <c r="H20" i="20"/>
  <c r="H21" i="20" s="1"/>
  <c r="H12" i="20"/>
  <c r="H11" i="20"/>
  <c r="H16" i="20"/>
  <c r="H13" i="20"/>
  <c r="J24" i="79"/>
  <c r="I32" i="79"/>
  <c r="J21" i="79"/>
  <c r="J26" i="79"/>
  <c r="J14" i="79"/>
  <c r="J22" i="79" l="1"/>
  <c r="J32" i="79" s="1"/>
  <c r="H17" i="20"/>
  <c r="F12" i="20"/>
  <c r="F14" i="20"/>
  <c r="F15" i="20"/>
  <c r="F13" i="20"/>
  <c r="F16" i="20"/>
  <c r="F11" i="20"/>
  <c r="F17" i="20" l="1"/>
  <c r="F15" i="81" l="1"/>
  <c r="D24" i="122" l="1"/>
  <c r="D25" i="122" l="1"/>
</calcChain>
</file>

<file path=xl/sharedStrings.xml><?xml version="1.0" encoding="utf-8"?>
<sst xmlns="http://schemas.openxmlformats.org/spreadsheetml/2006/main" count="810" uniqueCount="545">
  <si>
    <t>Disponibilidades</t>
  </si>
  <si>
    <t>Bienes de cambio</t>
  </si>
  <si>
    <t>I.P.S. a Pagar</t>
  </si>
  <si>
    <t>Aguinaldos</t>
  </si>
  <si>
    <t>Vacaciones</t>
  </si>
  <si>
    <t>Reserva Legal</t>
  </si>
  <si>
    <t>Previsiones</t>
  </si>
  <si>
    <t>IMPUESTO A LA RENTA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</si>
  <si>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</si>
  <si>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</si>
  <si>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</si>
  <si>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</si>
  <si>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</si>
  <si>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</si>
  <si>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</si>
  <si>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</si>
  <si>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</si>
  <si>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</si>
  <si>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</si>
  <si>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</si>
  <si>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</si>
  <si>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</si>
  <si>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</si>
  <si>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</si>
  <si>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</si>
  <si>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</si>
  <si>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</si>
  <si>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</si>
  <si>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</si>
  <si>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</si>
  <si>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</si>
  <si>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acumulado</t>
  </si>
  <si>
    <t>RESULTADO BRUTO</t>
  </si>
  <si>
    <t>Honorarios profesionales</t>
  </si>
  <si>
    <t>RESULTADOS FINANCIEROS</t>
  </si>
  <si>
    <t>Diferencia de cambio</t>
  </si>
  <si>
    <t xml:space="preserve">RESULTADO NETO </t>
  </si>
  <si>
    <t>Costo de ventas</t>
  </si>
  <si>
    <t>Rodados</t>
  </si>
  <si>
    <t>Total</t>
  </si>
  <si>
    <t>Intangibles</t>
  </si>
  <si>
    <t xml:space="preserve"> Total de Patrimonio</t>
  </si>
  <si>
    <t>Capital integrado</t>
  </si>
  <si>
    <t>Reserva facultativa</t>
  </si>
  <si>
    <t>Nota 1 - Información básica sobre la empresa</t>
  </si>
  <si>
    <t>Nota 3 – Disponibilidades</t>
  </si>
  <si>
    <t>Corriente</t>
  </si>
  <si>
    <t>Previsión por incobrables</t>
  </si>
  <si>
    <t>No corriente</t>
  </si>
  <si>
    <t>Caja</t>
  </si>
  <si>
    <t>Banco moneda extranjera</t>
  </si>
  <si>
    <t>Cargos diferidos</t>
  </si>
  <si>
    <t>Otros créditos</t>
  </si>
  <si>
    <t>Deudas fiscales</t>
  </si>
  <si>
    <t>Anticipo de clientes</t>
  </si>
  <si>
    <t>Préstamos de socios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</si>
  <si>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</si>
  <si>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</si>
  <si>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</si>
  <si>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</si>
  <si>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</si>
  <si>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</si>
  <si>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</si>
  <si>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</si>
  <si>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Reservas</t>
  </si>
  <si>
    <t>Capital Integrado</t>
  </si>
  <si>
    <t>Desafectación</t>
  </si>
  <si>
    <t>Banco moneda local</t>
  </si>
  <si>
    <t>Fondos mútuos</t>
  </si>
  <si>
    <t>Cartera de créditos vigentes</t>
  </si>
  <si>
    <t>Saldo inicial</t>
  </si>
  <si>
    <t>Constitución</t>
  </si>
  <si>
    <t>Intereses a pagar por bonos emitidos</t>
  </si>
  <si>
    <t>Bonos emitidos</t>
  </si>
  <si>
    <t>Anexo 1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</si>
  <si>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</si>
  <si>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</si>
  <si>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</si>
  <si>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</si>
  <si>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</si>
  <si>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</si>
  <si>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</si>
  <si>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</si>
  <si>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</si>
  <si>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Aplicación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</si>
  <si>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</si>
  <si>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</si>
  <si>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</si>
  <si>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</si>
  <si>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</si>
  <si>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</si>
  <si>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</si>
  <si>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</si>
  <si>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</si>
  <si>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</si>
  <si>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</si>
  <si>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</si>
  <si>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</si>
  <si>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</si>
  <si>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</si>
  <si>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</si>
  <si>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</si>
  <si>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</si>
  <si>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</si>
  <si>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ANEXO 1</t>
  </si>
  <si>
    <t>Aporte para futura capitalización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</si>
  <si>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</si>
  <si>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</si>
  <si>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</si>
  <si>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</si>
  <si>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-</t>
  </si>
  <si>
    <t>Nota 5 – Bienes de cambio</t>
  </si>
  <si>
    <t>Maq. y Equipos de Oficina</t>
  </si>
  <si>
    <t>Equipos de Computación</t>
  </si>
  <si>
    <t>Sistemas Informáticos</t>
  </si>
  <si>
    <t>Mejoras en Propiedad Ajena</t>
  </si>
  <si>
    <t>Equipos Varios</t>
  </si>
  <si>
    <t>Refacción y Construcción en Curso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</si>
  <si>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</si>
  <si>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</si>
  <si>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</si>
  <si>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</si>
  <si>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</si>
  <si>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</si>
  <si>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>Cartera de créditos en gestion de cobro</t>
  </si>
  <si>
    <t xml:space="preserve">Mercaderías </t>
  </si>
  <si>
    <t>Previsiones por obsolescencia</t>
  </si>
  <si>
    <t>Inversiones en otras empresas</t>
  </si>
  <si>
    <t>Documentos a cobrar - Compra de cartera</t>
  </si>
  <si>
    <t>Deudores varios</t>
  </si>
  <si>
    <t>Documentos a cobrar - Compra de cartera.</t>
  </si>
  <si>
    <t>Créditos al personal</t>
  </si>
  <si>
    <t>Préstamo a socios</t>
  </si>
  <si>
    <t>Acreedores varios</t>
  </si>
  <si>
    <t>Seguros a pagar</t>
  </si>
  <si>
    <t>Venta de mercaderías</t>
  </si>
  <si>
    <t>Ingresos por ventas a crédito</t>
  </si>
  <si>
    <t>Costo de mercaderías</t>
  </si>
  <si>
    <t>Remuneración personal superior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</si>
  <si>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</si>
  <si>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</si>
  <si>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</si>
  <si>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</si>
  <si>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</si>
  <si>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</si>
  <si>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Gastos de movilidad</t>
  </si>
  <si>
    <t>Publicidad y propaganda</t>
  </si>
  <si>
    <t>Gastos varios</t>
  </si>
  <si>
    <t>Devoluciones de ventas</t>
  </si>
  <si>
    <t>Gastos por fideicomiso</t>
  </si>
  <si>
    <t>Intereses sobre bonos emitidos</t>
  </si>
  <si>
    <t>Intereses por fideicomiso</t>
  </si>
  <si>
    <t>Gastos varios por bonos emitidos</t>
  </si>
  <si>
    <t>Nota 14 – Gastos de ventas</t>
  </si>
  <si>
    <t>(En Guaraníes)</t>
  </si>
  <si>
    <t>Integración de capital</t>
  </si>
  <si>
    <t>Revalúo de bienes de uso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</si>
  <si>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</si>
  <si>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</si>
  <si>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</si>
  <si>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</si>
  <si>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</si>
  <si>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</si>
  <si>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</si>
  <si>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</si>
  <si>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</si>
  <si>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Compra de propiedad, planta y equipo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</si>
  <si>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</si>
  <si>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</si>
  <si>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</si>
  <si>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</si>
  <si>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</si>
  <si>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</si>
  <si>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Efectivo y su equivalente al cierre  del periodo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</si>
  <si>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</si>
  <si>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</si>
  <si>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</si>
  <si>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</si>
  <si>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</si>
  <si>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</si>
  <si>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Revalúo</t>
  </si>
  <si>
    <t>Inmuebles - Terrenos</t>
  </si>
  <si>
    <t>Inmuebles - Edificios</t>
  </si>
  <si>
    <t>Muebles y  Utiles</t>
  </si>
  <si>
    <t>Depreciacion</t>
  </si>
  <si>
    <t>Neto Resultante</t>
  </si>
  <si>
    <t>Proveedores y Acreedores Varios</t>
  </si>
  <si>
    <t>Motor Market S.A.</t>
  </si>
  <si>
    <t>Banco Amambay Cta. Cte</t>
  </si>
  <si>
    <t>Banco GNB - Caja de Ahorro</t>
  </si>
  <si>
    <t>Total disponibilidades</t>
  </si>
  <si>
    <t>Tema Automotores S.A.</t>
  </si>
  <si>
    <t>Proveedores diferidos Doc.</t>
  </si>
  <si>
    <t>Total Corriente</t>
  </si>
  <si>
    <t>Total no corriente</t>
  </si>
  <si>
    <t>Gastos de comunicación</t>
  </si>
  <si>
    <t>Deudas a Pagar a Proveedores</t>
  </si>
  <si>
    <t>Costo por servicios</t>
  </si>
  <si>
    <t>Resultado del periodo</t>
  </si>
  <si>
    <t>Resultados</t>
  </si>
  <si>
    <t>Depreciaciones de bienes de uso</t>
  </si>
  <si>
    <t>(En guaraníes)</t>
  </si>
  <si>
    <t>Otros Gastos</t>
  </si>
  <si>
    <t>ANEXO B</t>
  </si>
  <si>
    <t>A C T I V O S   I N T A N G I B L E S</t>
  </si>
  <si>
    <t>C U E N T A S</t>
  </si>
  <si>
    <t>VALORES DE ORIGEN</t>
  </si>
  <si>
    <t>AMORTIZACIONES</t>
  </si>
  <si>
    <t>Al inicio del periodo</t>
  </si>
  <si>
    <t>Aumentos</t>
  </si>
  <si>
    <t>Disminuciones</t>
  </si>
  <si>
    <t>Al cierre del periodo</t>
  </si>
  <si>
    <t>Acumuladas al inicio del periodo</t>
  </si>
  <si>
    <t>Del periodo</t>
  </si>
  <si>
    <t>Acumuladas al cierre del periodo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</si>
  <si>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</si>
  <si>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</si>
  <si>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</si>
  <si>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</si>
  <si>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</si>
  <si>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</si>
  <si>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</si>
  <si>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</si>
  <si>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</si>
  <si>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</si>
  <si>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</si>
  <si>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</si>
  <si>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</si>
  <si>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</si>
  <si>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</si>
  <si>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</si>
  <si>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</si>
  <si>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</si>
  <si>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</si>
  <si>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>Según Ultimo Balance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</si>
  <si>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</si>
  <si>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</si>
  <si>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</si>
  <si>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</si>
  <si>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</si>
  <si>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</si>
  <si>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</si>
  <si>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</si>
  <si>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</si>
  <si>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</si>
  <si>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</si>
  <si>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</si>
  <si>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</si>
  <si>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</si>
  <si>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</si>
  <si>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</si>
  <si>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</si>
  <si>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</si>
  <si>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</si>
  <si>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</si>
  <si>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</si>
  <si>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</si>
  <si>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</si>
  <si>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</si>
  <si>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</si>
  <si>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</si>
  <si>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</si>
  <si>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</si>
  <si>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</si>
  <si>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</si>
  <si>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</si>
  <si>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</si>
  <si>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</si>
  <si>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</si>
  <si>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</si>
  <si>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</si>
  <si>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</si>
  <si>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</si>
  <si>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</si>
  <si>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</si>
  <si>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</si>
  <si>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</si>
  <si>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</si>
  <si>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</si>
  <si>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Costo de Mercaderías o productos vendidos y servicios prestados</t>
  </si>
  <si>
    <t>ANEXO H</t>
  </si>
  <si>
    <t>INFORMACION REQUERIDA SOBRE COSTOS Y GASTOS</t>
  </si>
  <si>
    <t>RUBROS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</si>
  <si>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</si>
  <si>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</si>
  <si>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</si>
  <si>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</si>
  <si>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</si>
  <si>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</si>
  <si>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</si>
  <si>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</si>
  <si>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</si>
  <si>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</si>
  <si>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</si>
  <si>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</si>
  <si>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</si>
  <si>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</si>
  <si>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</si>
  <si>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</si>
  <si>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</si>
  <si>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</si>
  <si>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</si>
  <si>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</si>
  <si>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</si>
  <si>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</si>
  <si>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</si>
  <si>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Acumulado al Fin del Periodo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</si>
  <si>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</si>
  <si>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</si>
  <si>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</si>
  <si>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</si>
  <si>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</si>
  <si>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</si>
  <si>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</si>
  <si>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</si>
  <si>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</si>
  <si>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</si>
  <si>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</si>
  <si>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</si>
  <si>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CARTERA (EN G.)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</si>
  <si>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</si>
  <si>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</si>
  <si>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</si>
  <si>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</si>
  <si>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</si>
  <si>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</si>
  <si>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</si>
  <si>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</si>
  <si>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NORMAL </t>
  </si>
  <si>
    <t xml:space="preserve">   vencidas de 1 día hasta 90 días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</si>
  <si>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</si>
  <si>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</si>
  <si>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</si>
  <si>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</si>
  <si>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 xml:space="preserve">   vencidas de 1080 días hasta 1440 días</t>
  </si>
  <si>
    <t xml:space="preserve">   vencidas más de 1440 días</t>
  </si>
  <si>
    <t>B. TOTAL CARTERA VENCIDA</t>
  </si>
  <si>
    <t>EN GESTIÓN DE COBRO JUDICIAL</t>
  </si>
  <si>
    <t xml:space="preserve">EN GESTION DE COBRO </t>
  </si>
  <si>
    <t>Saldo al inicio del periodo</t>
  </si>
  <si>
    <t>Totales periodo actual</t>
  </si>
  <si>
    <t>Totales periodo anterior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</si>
  <si>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</si>
  <si>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</si>
  <si>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</si>
  <si>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</si>
  <si>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</si>
  <si>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Previsiones s/ Pago por Consignación</t>
  </si>
  <si>
    <t>Gastos Judiciales</t>
  </si>
  <si>
    <t>(-) IVA</t>
  </si>
  <si>
    <t>SUBTOTAL 1</t>
  </si>
  <si>
    <t>SUBTOTAL 2</t>
  </si>
  <si>
    <t>SUBTOTAL 3</t>
  </si>
  <si>
    <t>Ingresos no operativos por Compra de Cartera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</si>
  <si>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</si>
  <si>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</si>
  <si>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</si>
  <si>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</si>
  <si>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</si>
  <si>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</si>
  <si>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r>
      <t xml:space="preserve">(-) Intereses Doc. a Devengar </t>
    </r>
    <r>
      <rPr>
        <b/>
        <sz val="10"/>
        <color theme="0"/>
        <rFont val="Times New Roman"/>
        <family val="1"/>
      </rPr>
      <t>II</t>
    </r>
  </si>
  <si>
    <t>Deudas Financieras</t>
  </si>
  <si>
    <t>Préstamos bancarios y financieros</t>
  </si>
  <si>
    <t>Préstamos bancarios y financieros.</t>
  </si>
  <si>
    <t>Deudas Bursátiles</t>
  </si>
  <si>
    <t>C.</t>
  </si>
  <si>
    <t>D.</t>
  </si>
  <si>
    <t>(-) Capital otorgado en Prestamos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</si>
  <si>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</si>
  <si>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</si>
  <si>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</si>
  <si>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</si>
  <si>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</si>
  <si>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</si>
  <si>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</si>
  <si>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</si>
  <si>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r>
      <rPr>
        <b/>
        <sz val="10"/>
        <rFont val="Times New Roman"/>
        <family val="1"/>
      </rPr>
      <t>Dic-2018</t>
    </r>
  </si>
  <si>
    <r>
      <rPr>
        <b/>
        <sz val="10"/>
        <rFont val="Times New Roman"/>
        <family val="1"/>
      </rPr>
      <t>Dic-2017</t>
    </r>
  </si>
  <si>
    <t>Licencias, Marcas y Patentes</t>
  </si>
  <si>
    <t>Saldo al 31 de diciembre de 2018</t>
  </si>
  <si>
    <t>Total periodo 31/12/2018</t>
  </si>
  <si>
    <t>Reservas Facultativas p/ Previsiones por incobrables</t>
  </si>
  <si>
    <t>Total Previsiones por Incobrables</t>
  </si>
  <si>
    <t>Subtotal Gastos</t>
  </si>
  <si>
    <t>Subtotal Gastos Financieros</t>
  </si>
  <si>
    <t>Pago por Consignación - MH</t>
  </si>
  <si>
    <t>Reclasificaciones</t>
  </si>
  <si>
    <t>Recaudaciones a depositar</t>
  </si>
  <si>
    <t>Inversión en otras sociedades</t>
  </si>
  <si>
    <r>
      <t xml:space="preserve">Otros créditos </t>
    </r>
    <r>
      <rPr>
        <sz val="10"/>
        <color theme="0"/>
        <rFont val="Times New Roman"/>
        <family val="1"/>
      </rPr>
      <t>II</t>
    </r>
  </si>
  <si>
    <r>
      <t>Acreedores varios</t>
    </r>
    <r>
      <rPr>
        <sz val="10"/>
        <color theme="0"/>
        <rFont val="Times New Roman"/>
        <family val="1"/>
      </rPr>
      <t>.</t>
    </r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</si>
  <si>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</si>
  <si>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</si>
  <si>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</si>
  <si>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t xml:space="preserve">Tc comprador </t>
  </si>
  <si>
    <t>Tc vendedor</t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</si>
  <si>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</si>
  <si>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</si>
  <si>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</si>
  <si>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</si>
  <si>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</si>
  <si>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</si>
  <si>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>Inversiones</t>
    </r>
    <r>
      <rPr>
        <sz val="9"/>
        <color indexed="9"/>
        <rFont val="Times New Roman"/>
        <family val="1"/>
      </rPr>
      <t xml:space="preserve"> I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</si>
  <si>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</si>
  <si>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</si>
  <si>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</si>
  <si>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</si>
  <si>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</si>
  <si>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</si>
  <si>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</si>
  <si>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RESULTADO ANTES DE IMPUESTO Y RESERVAS</t>
  </si>
  <si>
    <t>RESULTADO ANTES DE IMPUESTOS Y RESERVAS</t>
  </si>
  <si>
    <t>Cálculo auxiliar ( Tipos de cambio cierre extraídos de la página de la SET)</t>
  </si>
  <si>
    <t>El detalle de disponibilidades es el siguiente:</t>
  </si>
  <si>
    <t>El detalle de los créditos por ventas representa los saldos vigentes de cobro:</t>
  </si>
  <si>
    <t>El detallde de los bienes de cambio es el siguiente: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</si>
  <si>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</si>
  <si>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</si>
  <si>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</si>
  <si>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</si>
  <si>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</si>
  <si>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</si>
  <si>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</si>
  <si>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</si>
  <si>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</si>
  <si>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Los ingresos no operativos son como sigue: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</si>
  <si>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</si>
  <si>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</si>
  <si>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</si>
  <si>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</si>
  <si>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Aportes para futura capitalización</t>
  </si>
  <si>
    <t>Ingresos por ventas</t>
  </si>
  <si>
    <t>Otros ingresos operativos</t>
  </si>
  <si>
    <t>Ingresos no operativos por compra de cartera</t>
  </si>
  <si>
    <t>Intereses y gastos financieros</t>
  </si>
  <si>
    <t>Activos fijos sujetos a depreciación</t>
  </si>
  <si>
    <t>Bienes de uso e intangibles</t>
  </si>
  <si>
    <t>Ingresos provenientes de TC</t>
  </si>
  <si>
    <t>El</t>
  </si>
  <si>
    <t>Más Intereses Devengados/Ganados - Ej. Anteriores hasta 2018</t>
  </si>
  <si>
    <t>Bonos (pagados) / emitidos</t>
  </si>
  <si>
    <t>Adquisición de propiedad inmueble</t>
  </si>
  <si>
    <t>(-) Previsiones s/ Pago por Consignación - MH</t>
  </si>
  <si>
    <t xml:space="preserve">Constitución </t>
  </si>
  <si>
    <t>Ejercicio</t>
  </si>
  <si>
    <t>Periodo actual</t>
  </si>
  <si>
    <t>Junio 2019</t>
  </si>
  <si>
    <t>Junio 2018</t>
  </si>
  <si>
    <t>Junio-2019</t>
  </si>
  <si>
    <t>Junio-2018</t>
  </si>
  <si>
    <t>Balance General al 30 de Junio de 2019</t>
  </si>
  <si>
    <t>Jun-2018</t>
  </si>
  <si>
    <t>Estado de Flujos de Efectivo al 30 de Junio de 2019</t>
  </si>
  <si>
    <t>Estado de Evolución del Patrimonio Neto al 30 de Junio de 2019</t>
  </si>
  <si>
    <t>Saldo al 30 de junio de 2018</t>
  </si>
  <si>
    <t>Saldo al 30 de junio de 2019</t>
  </si>
  <si>
    <t>Aporte irrevocable para aumento de capital</t>
  </si>
  <si>
    <t>Nota a los Estados Financieros al 30 de Junio de 2019</t>
  </si>
  <si>
    <t>Jun-2019</t>
  </si>
  <si>
    <t>Nota 11-a – Estado de Resultados al 30 de junio de 2019</t>
  </si>
  <si>
    <t>TOTAL FACTURADO IVA INCLUIDO (01/01/19 al 30/06/2019)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</si>
  <si>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junio/2019,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</si>
  <si>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Total Junio/2019</t>
  </si>
  <si>
    <t>(-) Intereses a Devengar (01/01/2019 al 30/06/2019)</t>
  </si>
  <si>
    <t>Más Intereses Devengados/Ganados - Periodo 2019 hasta Junio/19</t>
  </si>
  <si>
    <t>Jun-19</t>
  </si>
  <si>
    <t>Jun-18</t>
  </si>
  <si>
    <t>Al 30 de junio de 2019, el capital se compone como sigue:</t>
  </si>
  <si>
    <t>Totales al 30/06/2019</t>
  </si>
  <si>
    <t>Totales al 30/06/2018</t>
  </si>
  <si>
    <t>Saldos al inicio del periodo 30/06/2018</t>
  </si>
  <si>
    <t>Periodo Anterior 30/06/2018</t>
  </si>
  <si>
    <t>Periodo Actual 30/06/2019</t>
  </si>
  <si>
    <t>Cobranzas del Día por AQUI PAGO PRONET</t>
  </si>
  <si>
    <t>Abog. Hugo Correa p/Cobros Judiciales en AQUI PAGO</t>
  </si>
  <si>
    <t>Cobranzas a Recibir de PRONET SA</t>
  </si>
  <si>
    <t>PRONET SA p/Transferencias recibidas</t>
  </si>
  <si>
    <t>Ingresos del Día</t>
  </si>
  <si>
    <t>Transferencia recibida s/Comprobante N° 915000218</t>
  </si>
  <si>
    <t>Transferencia recibida s/Comprobante N° 919000198</t>
  </si>
  <si>
    <t>Transferencia recibida s/Comprobante N° 921000163</t>
  </si>
  <si>
    <t>Ingresos del Dia</t>
  </si>
  <si>
    <t>Cobranza no aplicada.CI:2160334-SORIA ESTIGARRIBIA, ROSI MARIE ANTONIA</t>
  </si>
  <si>
    <t>Transferencia recibida s/Comprobante N° 925000253</t>
  </si>
  <si>
    <t>Transferencia recibida s/Comprobante N° 925000176</t>
  </si>
  <si>
    <t>Transferencia recibida s/Comprobante N° 927000381</t>
  </si>
  <si>
    <t>Cobranza no aplicada.CI:4811102-BRIZUELA TALAVERA, LAURA MARIEL</t>
  </si>
  <si>
    <t>Transferencia recibida s/Comprobante N° 927000183</t>
  </si>
  <si>
    <t>Transferencia recibida s/Comprobante N° 928000200</t>
  </si>
  <si>
    <t>Transferencia recibida s/Comprobante N° 929000338</t>
  </si>
  <si>
    <t>Transferencia recibida s/Comprobante N° 932000452</t>
  </si>
  <si>
    <t>Transferencia recibida s/Comprobante N° 932000248</t>
  </si>
  <si>
    <t>Transferencia recibida s/Comprobante N° 935000401</t>
  </si>
  <si>
    <t>Transferencia recibida s/Comprobante N° 935000485</t>
  </si>
  <si>
    <t>Transferencia recibida s/Comprobante N° 937000252</t>
  </si>
  <si>
    <t>Transferencia recibida s/Comprobante N° 937000214</t>
  </si>
  <si>
    <t>Transferencia recibida s/Comprobante N° 939000298</t>
  </si>
  <si>
    <t>Transferencia recibida s/Comprobante N° 939000423</t>
  </si>
  <si>
    <t>Transferencia recibida s/Comprobante N° 942000407</t>
  </si>
  <si>
    <t>Cuadro de Bienes de Uso, Intangibles y Amortizaciones al 30 de Junio de 2019</t>
  </si>
  <si>
    <t>Totales al 30/06/19</t>
  </si>
  <si>
    <t>Totales al 30/06/18</t>
  </si>
  <si>
    <t>COMPOSICIÓN DE LA CARTERA DE CRÉDITOS AL 30/06/2019 s/ Anexo 1 Res. CG N° 32/17</t>
  </si>
  <si>
    <t>Intereses y Costas  Procesales Cobrados</t>
  </si>
  <si>
    <t>RESULTADOS DIVERSOS</t>
  </si>
  <si>
    <t>Ingresos (egresos) extraordinarios</t>
  </si>
  <si>
    <r>
      <t>Cargos diferidos</t>
    </r>
    <r>
      <rPr>
        <sz val="9"/>
        <color theme="0"/>
        <rFont val="Times New Roman"/>
        <family val="1"/>
      </rPr>
      <t xml:space="preserve"> II</t>
    </r>
  </si>
  <si>
    <t>ç</t>
  </si>
  <si>
    <t>Total periodo 30/06/2019</t>
  </si>
  <si>
    <t>Remitirse al Anexo I de la página 09.</t>
  </si>
  <si>
    <t>(-) TOTAL PREVISIONES AL 30/06/2019</t>
  </si>
  <si>
    <t>TOTAL DE LA CARTERA CEDIDA AL 30/06/19</t>
  </si>
  <si>
    <t>(-) TOTAL PREVISIONES S/ CARTERA CEDIDA AL 30/06/2019</t>
  </si>
  <si>
    <t>TOTAL NETO CARTERA CEDIDA A COBRAR AL 30/06/2019</t>
  </si>
  <si>
    <t>Estado de Resultados al 30 de Junio de 2019 (Nota 11-a)</t>
  </si>
  <si>
    <t>Constitución de previsiones</t>
  </si>
  <si>
    <t>Nota 19 – Patrimonio</t>
  </si>
  <si>
    <t>Nota 15 – Ingresos no operativos</t>
  </si>
  <si>
    <t>Nota 16 – Gastos financieros</t>
  </si>
  <si>
    <t>Nota 17 – Impuesto a la renta</t>
  </si>
  <si>
    <t>Nota 18 – Moneda Extranjera</t>
  </si>
  <si>
    <t xml:space="preserve">Subtotal </t>
  </si>
  <si>
    <r>
      <t xml:space="preserve">Estado de Resultados al 30/06/2019 de la Página </t>
    </r>
    <r>
      <rPr>
        <b/>
        <u/>
        <sz val="9"/>
        <color theme="1"/>
        <rFont val="Times New Roman"/>
        <family val="1"/>
      </rPr>
      <t>6</t>
    </r>
  </si>
  <si>
    <t>(+) Intereses a Devengar/Ganar (*)</t>
  </si>
  <si>
    <t>II. COSTO DE SERVICIOS PRESTADOS</t>
  </si>
  <si>
    <t>DATOS ESTADISTICOS</t>
  </si>
  <si>
    <t>INDICADORES OPERATIVOS</t>
  </si>
  <si>
    <t xml:space="preserve">   </t>
  </si>
  <si>
    <t>Volumen de Producción</t>
  </si>
  <si>
    <t xml:space="preserve"> N/A </t>
  </si>
  <si>
    <t>Volumen de Ventas</t>
  </si>
  <si>
    <t>Cantidad de Empleados y Obreros</t>
  </si>
  <si>
    <t>Consumo de energía</t>
  </si>
  <si>
    <t>Cantidad de sucursales</t>
  </si>
  <si>
    <t xml:space="preserve">  N/A  </t>
  </si>
  <si>
    <t>Nota: El volumen de operaciones podrá consignarse en unidades físicas, en unidades equivalentes o en algún índice que resulte apropiado para indicar el nivel de actividad</t>
  </si>
  <si>
    <t>ANEXO I</t>
  </si>
  <si>
    <t>Otras cuentas a cobrar</t>
  </si>
  <si>
    <t>Valores Casa de Bolsa</t>
  </si>
  <si>
    <t>Viático y gastos de representación</t>
  </si>
  <si>
    <t>Amortización Pago por Consignación - MH</t>
  </si>
  <si>
    <t>TOTAL DE LA CARTERA DE CRÉDITOS AL 30/06/2019 (A+B+C+D)</t>
  </si>
  <si>
    <t>TOTAL NETO CARTERA DE CREDITOS AL 30/06/2019</t>
  </si>
  <si>
    <t>Saldos al cierre del periodo 30/06/2019</t>
  </si>
  <si>
    <t>Aporte irrevocable p/aumento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</si>
</sst>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##0_);\(#,##0\);\ &quot;-&quot;_)"/>
    <numFmt numFmtId="169" formatCode="_(* #,##0_);_(* \(#,##0\);_(* &quot;-&quot;??_);_(@_)"/>
    <numFmt numFmtId="170" formatCode="0.0%"/>
    <numFmt numFmtId="171" formatCode="#,##0;[Red]#,##0"/>
    <numFmt numFmtId="172" formatCode="#,"/>
    <numFmt numFmtId="173" formatCode="_ [$€-2]\ * #,##0.00_ ;_ [$€-2]\ * \-#,##0.00_ ;_ [$€-2]\ * &quot;-&quot;??_ "/>
    <numFmt numFmtId="174" formatCode="#,#00"/>
    <numFmt numFmtId="175" formatCode="#.##000"/>
    <numFmt numFmtId="176" formatCode="_-* #,##0.00\ _€_-;\-* #,##0.00\ _€_-;_-* &quot;-&quot;??\ _€_-;_-@_-"/>
    <numFmt numFmtId="177" formatCode="#,##0.0000_ ;[Red]\-#,##0.0000\ "/>
    <numFmt numFmtId="178" formatCode="_-* #,##0.00\ _P_t_s_-;\-* #,##0.00\ _P_t_s_-;_-* &quot;-&quot;??\ _P_t_s_-;_-@_-"/>
    <numFmt numFmtId="179" formatCode="_(* #,##0.00_);_(* \(#,##0.00\);_(* \-??_);_(@_)"/>
    <numFmt numFmtId="180" formatCode="\$#,#00"/>
    <numFmt numFmtId="181" formatCode="#,##0;\(#,##0\)"/>
    <numFmt numFmtId="182" formatCode="_(* #,##0_);_(* \(#,##0\);_(* \-??_);_(@_)"/>
    <numFmt numFmtId="183" formatCode="#,##0.0"/>
    <numFmt numFmtId="184" formatCode="_(* #,##0_);_(* \(#,##0\);_(* \-_);_(@_)"/>
    <numFmt numFmtId="185" formatCode="d/m/yy"/>
    <numFmt numFmtId="186" formatCode="#,##0.00;[Black]\(#,##0.00\)"/>
    <numFmt numFmtId="187" formatCode="_-* #,##0_-;\-* #,##0_-;_-* &quot;-&quot;??_-;_-@_-"/>
    <numFmt numFmtId="188" formatCode="_-* #,##0.0_-;\-* #,##0.0_-;_-* &quot;-&quot;??_-;_-@_-"/>
  </numFmts>
  <fonts count="10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0"/>
      <name val="Verdana"/>
      <family val="2"/>
    </font>
    <font>
      <b/>
      <sz val="11"/>
      <name val="Times New Roman"/>
      <family val="1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i/>
      <u/>
      <sz val="9"/>
      <name val="Times New Roman"/>
      <family val="1"/>
    </font>
    <font>
      <b/>
      <u/>
      <sz val="10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u/>
      <sz val="11"/>
      <color theme="1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u/>
      <sz val="7.5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10"/>
      <color rgb="FFFF0000"/>
      <name val="Arial"/>
      <family val="2"/>
    </font>
    <font>
      <b/>
      <u/>
      <sz val="9"/>
      <color theme="1"/>
      <name val="Times New Roman"/>
      <family val="1"/>
    </font>
    <font>
      <sz val="11"/>
      <color rgb="FF00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1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127">
    <xf numFmtId="0" fontId="0" fillId="0" borderId="0"/>
    <xf numFmtId="4" fontId="23" fillId="0" borderId="0">
      <protection locked="0"/>
    </xf>
    <xf numFmtId="172" fontId="24" fillId="0" borderId="0">
      <protection locked="0"/>
    </xf>
    <xf numFmtId="172" fontId="24" fillId="0" borderId="0">
      <protection locked="0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3" fillId="0" borderId="0">
      <protection locked="0"/>
    </xf>
    <xf numFmtId="175" fontId="23" fillId="0" borderId="0">
      <protection locked="0"/>
    </xf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1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 applyFont="0" applyFill="0" applyBorder="0" applyAlignment="0" applyProtection="0">
      <alignment vertical="top"/>
    </xf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17" fillId="0" borderId="0" applyFont="0" applyFill="0" applyBorder="0" applyAlignment="0" applyProtection="0">
      <alignment vertical="top"/>
    </xf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6" fontId="17" fillId="0" borderId="0" applyFont="0" applyFill="0" applyBorder="0" applyAlignment="0" applyProtection="0">
      <alignment vertical="top"/>
    </xf>
    <xf numFmtId="17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5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23" fillId="0" borderId="0">
      <protection locked="0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97" applyNumberFormat="0" applyFill="0" applyAlignment="0" applyProtection="0"/>
    <xf numFmtId="0" fontId="80" fillId="0" borderId="98" applyNumberFormat="0" applyFill="0" applyAlignment="0" applyProtection="0"/>
    <xf numFmtId="0" fontId="81" fillId="0" borderId="99" applyNumberFormat="0" applyFill="0" applyAlignment="0" applyProtection="0"/>
    <xf numFmtId="0" fontId="81" fillId="0" borderId="0" applyNumberFormat="0" applyFill="0" applyBorder="0" applyAlignment="0" applyProtection="0"/>
    <xf numFmtId="0" fontId="82" fillId="8" borderId="0" applyNumberFormat="0" applyBorder="0" applyAlignment="0" applyProtection="0"/>
    <xf numFmtId="0" fontId="83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1" borderId="100" applyNumberFormat="0" applyAlignment="0" applyProtection="0"/>
    <xf numFmtId="0" fontId="86" fillId="12" borderId="101" applyNumberFormat="0" applyAlignment="0" applyProtection="0"/>
    <xf numFmtId="0" fontId="87" fillId="12" borderId="100" applyNumberFormat="0" applyAlignment="0" applyProtection="0"/>
    <xf numFmtId="0" fontId="88" fillId="0" borderId="102" applyNumberFormat="0" applyFill="0" applyAlignment="0" applyProtection="0"/>
    <xf numFmtId="0" fontId="63" fillId="13" borderId="103" applyNumberFormat="0" applyAlignment="0" applyProtection="0"/>
    <xf numFmtId="0" fontId="89" fillId="0" borderId="0" applyNumberFormat="0" applyFill="0" applyBorder="0" applyAlignment="0" applyProtection="0"/>
    <xf numFmtId="0" fontId="38" fillId="14" borderId="104" applyNumberFormat="0" applyFont="0" applyAlignment="0" applyProtection="0"/>
    <xf numFmtId="0" fontId="90" fillId="0" borderId="0" applyNumberFormat="0" applyFill="0" applyBorder="0" applyAlignment="0" applyProtection="0"/>
    <xf numFmtId="0" fontId="61" fillId="0" borderId="105" applyNumberFormat="0" applyFill="0" applyAlignment="0" applyProtection="0"/>
    <xf numFmtId="0" fontId="91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91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91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91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91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91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184" fontId="1" fillId="0" borderId="0" applyFill="0" applyBorder="0" applyAlignment="0" applyProtection="0"/>
    <xf numFmtId="165" fontId="21" fillId="0" borderId="0" applyFont="0" applyFill="0" applyBorder="0" applyAlignment="0" applyProtection="0"/>
    <xf numFmtId="9" fontId="1" fillId="0" borderId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9" fontId="1" fillId="0" borderId="0" applyFill="0" applyBorder="0" applyAlignment="0" applyProtection="0"/>
    <xf numFmtId="179" fontId="1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</cellStyleXfs>
  <cellXfs count="972">
    <xf numFmtId="0" fontId="0" fillId="0" borderId="0" xfId="0"/>
    <xf numFmtId="168" fontId="2" fillId="0" borderId="0" xfId="360" applyNumberFormat="1" applyFont="1" applyAlignment="1">
      <alignment vertical="center" wrapText="1"/>
    </xf>
    <xf numFmtId="0" fontId="3" fillId="0" borderId="0" xfId="0" applyFont="1"/>
    <xf numFmtId="0" fontId="1" fillId="0" borderId="0" xfId="360" applyAlignment="1">
      <alignment vertical="center"/>
    </xf>
    <xf numFmtId="0" fontId="6" fillId="0" borderId="0" xfId="360" applyFont="1" applyAlignment="1">
      <alignment horizontal="left" vertical="center"/>
    </xf>
    <xf numFmtId="0" fontId="8" fillId="0" borderId="0" xfId="360" applyFont="1" applyAlignment="1">
      <alignment vertical="center"/>
    </xf>
    <xf numFmtId="0" fontId="7" fillId="0" borderId="0" xfId="360" applyFont="1" applyAlignment="1">
      <alignment horizontal="center"/>
    </xf>
    <xf numFmtId="17" fontId="39" fillId="2" borderId="1" xfId="360" quotePrefix="1" applyNumberFormat="1" applyFont="1" applyFill="1" applyBorder="1" applyAlignment="1">
      <alignment horizontal="center" vertical="center" wrapText="1"/>
    </xf>
    <xf numFmtId="0" fontId="6" fillId="0" borderId="0" xfId="359" applyFont="1" applyAlignment="1">
      <alignment horizontal="right" vertical="center"/>
    </xf>
    <xf numFmtId="0" fontId="4" fillId="0" borderId="0" xfId="359" applyFont="1" applyAlignment="1">
      <alignment horizontal="right" vertical="center"/>
    </xf>
    <xf numFmtId="0" fontId="7" fillId="0" borderId="0" xfId="360" applyFont="1" applyAlignment="1">
      <alignment horizontal="left" vertical="top"/>
    </xf>
    <xf numFmtId="0" fontId="13" fillId="0" borderId="0" xfId="221" applyAlignment="1">
      <alignment horizontal="left" vertical="top"/>
    </xf>
    <xf numFmtId="0" fontId="7" fillId="0" borderId="0" xfId="360" applyFont="1" applyAlignment="1">
      <alignment vertical="center"/>
    </xf>
    <xf numFmtId="0" fontId="3" fillId="0" borderId="0" xfId="360" applyFont="1" applyAlignment="1">
      <alignment vertical="center" wrapText="1"/>
    </xf>
    <xf numFmtId="17" fontId="10" fillId="0" borderId="0" xfId="360" applyNumberFormat="1" applyFont="1" applyAlignment="1">
      <alignment horizontal="center" vertical="center" wrapText="1"/>
    </xf>
    <xf numFmtId="168" fontId="3" fillId="0" borderId="0" xfId="360" applyNumberFormat="1" applyFont="1" applyAlignment="1">
      <alignment vertical="center"/>
    </xf>
    <xf numFmtId="0" fontId="3" fillId="0" borderId="0" xfId="360" applyFont="1" applyAlignment="1">
      <alignment vertical="center"/>
    </xf>
    <xf numFmtId="168" fontId="14" fillId="0" borderId="0" xfId="360" applyNumberFormat="1" applyFont="1" applyAlignment="1">
      <alignment vertical="center"/>
    </xf>
    <xf numFmtId="168" fontId="14" fillId="0" borderId="0" xfId="360" applyNumberFormat="1" applyFont="1" applyAlignment="1">
      <alignment horizontal="center" vertical="center" wrapText="1"/>
    </xf>
    <xf numFmtId="0" fontId="11" fillId="0" borderId="0" xfId="360" applyFont="1" applyAlignment="1">
      <alignment vertical="center"/>
    </xf>
    <xf numFmtId="0" fontId="7" fillId="0" borderId="0" xfId="360" applyFont="1" applyAlignment="1">
      <alignment vertical="top"/>
    </xf>
    <xf numFmtId="0" fontId="3" fillId="0" borderId="0" xfId="359" applyFont="1" applyAlignment="1">
      <alignment vertical="center"/>
    </xf>
    <xf numFmtId="0" fontId="44" fillId="0" borderId="0" xfId="360" applyFont="1" applyAlignment="1">
      <alignment horizontal="right" vertical="center"/>
    </xf>
    <xf numFmtId="0" fontId="43" fillId="0" borderId="0" xfId="360" applyFont="1" applyAlignment="1">
      <alignment vertical="center"/>
    </xf>
    <xf numFmtId="0" fontId="45" fillId="0" borderId="0" xfId="360" applyFont="1" applyAlignment="1">
      <alignment horizontal="right" vertical="center"/>
    </xf>
    <xf numFmtId="0" fontId="1" fillId="0" borderId="0" xfId="357" applyAlignment="1">
      <alignment vertical="center"/>
    </xf>
    <xf numFmtId="0" fontId="3" fillId="0" borderId="0" xfId="357" applyFont="1" applyAlignment="1">
      <alignment vertical="center"/>
    </xf>
    <xf numFmtId="0" fontId="14" fillId="0" borderId="0" xfId="359" applyFont="1" applyAlignment="1">
      <alignment vertical="center" wrapText="1"/>
    </xf>
    <xf numFmtId="168" fontId="14" fillId="0" borderId="2" xfId="357" applyNumberFormat="1" applyFont="1" applyBorder="1" applyAlignment="1">
      <alignment horizontal="right" vertical="center"/>
    </xf>
    <xf numFmtId="168" fontId="3" fillId="0" borderId="0" xfId="357" applyNumberFormat="1" applyFont="1" applyAlignment="1">
      <alignment horizontal="right" vertical="center"/>
    </xf>
    <xf numFmtId="0" fontId="11" fillId="0" borderId="0" xfId="357" applyFont="1" applyAlignment="1">
      <alignment vertical="center"/>
    </xf>
    <xf numFmtId="0" fontId="3" fillId="0" borderId="0" xfId="359" applyFont="1" applyAlignment="1">
      <alignment vertical="center" wrapText="1"/>
    </xf>
    <xf numFmtId="17" fontId="14" fillId="0" borderId="1" xfId="68" applyNumberFormat="1" applyFont="1" applyBorder="1" applyAlignment="1">
      <alignment horizontal="center" vertical="center"/>
    </xf>
    <xf numFmtId="0" fontId="13" fillId="0" borderId="0" xfId="68"/>
    <xf numFmtId="0" fontId="15" fillId="0" borderId="0" xfId="68" applyFont="1"/>
    <xf numFmtId="0" fontId="14" fillId="0" borderId="0" xfId="68" applyFont="1"/>
    <xf numFmtId="0" fontId="3" fillId="0" borderId="0" xfId="68" applyFont="1"/>
    <xf numFmtId="166" fontId="3" fillId="0" borderId="0" xfId="8" quotePrefix="1" applyFont="1" applyAlignment="1">
      <alignment horizontal="center" vertical="center"/>
    </xf>
    <xf numFmtId="168" fontId="14" fillId="0" borderId="2" xfId="68" applyNumberFormat="1" applyFont="1" applyBorder="1" applyAlignment="1">
      <alignment vertical="center"/>
    </xf>
    <xf numFmtId="168" fontId="2" fillId="0" borderId="0" xfId="360" applyNumberFormat="1" applyFont="1" applyAlignment="1">
      <alignment vertical="center"/>
    </xf>
    <xf numFmtId="0" fontId="14" fillId="0" borderId="0" xfId="357" applyFont="1" applyAlignment="1">
      <alignment vertical="center"/>
    </xf>
    <xf numFmtId="0" fontId="19" fillId="0" borderId="0" xfId="68" applyFont="1" applyAlignment="1">
      <alignment horizontal="center"/>
    </xf>
    <xf numFmtId="168" fontId="3" fillId="0" borderId="0" xfId="68" applyNumberFormat="1" applyFont="1" applyAlignment="1">
      <alignment vertical="center"/>
    </xf>
    <xf numFmtId="0" fontId="14" fillId="0" borderId="0" xfId="68" applyFont="1" applyAlignment="1">
      <alignment horizontal="center"/>
    </xf>
    <xf numFmtId="168" fontId="40" fillId="0" borderId="4" xfId="360" applyNumberFormat="1" applyFont="1" applyBorder="1" applyAlignment="1">
      <alignment horizontal="right" vertical="center"/>
    </xf>
    <xf numFmtId="17" fontId="14" fillId="0" borderId="0" xfId="68" applyNumberFormat="1" applyFont="1" applyAlignment="1">
      <alignment vertical="center"/>
    </xf>
    <xf numFmtId="0" fontId="4" fillId="0" borderId="0" xfId="360" applyFont="1" applyAlignment="1">
      <alignment vertical="center"/>
    </xf>
    <xf numFmtId="0" fontId="4" fillId="0" borderId="0" xfId="360" applyFont="1" applyAlignment="1">
      <alignment vertical="center" wrapText="1"/>
    </xf>
    <xf numFmtId="0" fontId="7" fillId="0" borderId="0" xfId="360" applyFont="1" applyAlignment="1">
      <alignment vertical="top" wrapText="1"/>
    </xf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8" fillId="0" borderId="0" xfId="360" applyFont="1" applyAlignment="1">
      <alignment horizontal="left" vertical="top"/>
    </xf>
    <xf numFmtId="3" fontId="14" fillId="0" borderId="0" xfId="360" applyNumberFormat="1" applyFont="1" applyAlignment="1">
      <alignment vertical="center"/>
    </xf>
    <xf numFmtId="168" fontId="40" fillId="0" borderId="0" xfId="360" applyNumberFormat="1" applyFont="1" applyAlignment="1">
      <alignment horizontal="right" vertical="center"/>
    </xf>
    <xf numFmtId="0" fontId="41" fillId="0" borderId="0" xfId="0" applyFont="1"/>
    <xf numFmtId="3" fontId="47" fillId="0" borderId="0" xfId="0" applyNumberFormat="1" applyFont="1"/>
    <xf numFmtId="3" fontId="3" fillId="0" borderId="0" xfId="68" applyNumberFormat="1" applyFont="1"/>
    <xf numFmtId="0" fontId="48" fillId="0" borderId="0" xfId="0" applyFont="1"/>
    <xf numFmtId="168" fontId="9" fillId="0" borderId="0" xfId="360" applyNumberFormat="1" applyFont="1" applyAlignment="1">
      <alignment vertical="center"/>
    </xf>
    <xf numFmtId="0" fontId="49" fillId="0" borderId="0" xfId="68" applyFont="1"/>
    <xf numFmtId="168" fontId="9" fillId="0" borderId="0" xfId="360" applyNumberFormat="1" applyFont="1" applyAlignment="1">
      <alignment horizontal="center" vertical="center" wrapText="1"/>
    </xf>
    <xf numFmtId="168" fontId="9" fillId="0" borderId="0" xfId="360" applyNumberFormat="1" applyFont="1" applyAlignment="1">
      <alignment vertical="center" wrapText="1"/>
    </xf>
    <xf numFmtId="0" fontId="50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7" fontId="40" fillId="0" borderId="0" xfId="360" quotePrefix="1" applyNumberFormat="1" applyFont="1" applyAlignment="1">
      <alignment horizontal="center" vertical="center" wrapText="1"/>
    </xf>
    <xf numFmtId="168" fontId="40" fillId="0" borderId="2" xfId="360" applyNumberFormat="1" applyFont="1" applyBorder="1" applyAlignment="1">
      <alignment horizontal="right" vertical="center"/>
    </xf>
    <xf numFmtId="166" fontId="14" fillId="0" borderId="2" xfId="8" quotePrefix="1" applyFont="1" applyBorder="1" applyAlignment="1">
      <alignment horizontal="center" vertical="center"/>
    </xf>
    <xf numFmtId="166" fontId="3" fillId="0" borderId="0" xfId="68" applyNumberFormat="1" applyFont="1"/>
    <xf numFmtId="0" fontId="51" fillId="0" borderId="0" xfId="0" applyFont="1"/>
    <xf numFmtId="0" fontId="52" fillId="0" borderId="0" xfId="360" applyFont="1" applyAlignment="1">
      <alignment vertical="center"/>
    </xf>
    <xf numFmtId="9" fontId="3" fillId="0" borderId="0" xfId="361" quotePrefix="1" applyFont="1" applyAlignment="1">
      <alignment horizontal="center" vertical="center"/>
    </xf>
    <xf numFmtId="9" fontId="14" fillId="0" borderId="2" xfId="361" applyFont="1" applyBorder="1" applyAlignment="1">
      <alignment vertical="center"/>
    </xf>
    <xf numFmtId="0" fontId="27" fillId="0" borderId="0" xfId="113" applyFont="1"/>
    <xf numFmtId="0" fontId="28" fillId="0" borderId="0" xfId="113" applyFont="1"/>
    <xf numFmtId="15" fontId="28" fillId="0" borderId="0" xfId="113" applyNumberFormat="1" applyFont="1" applyAlignment="1">
      <alignment horizontal="center"/>
    </xf>
    <xf numFmtId="0" fontId="3" fillId="0" borderId="0" xfId="0" quotePrefix="1" applyFont="1" applyAlignment="1">
      <alignment vertical="top"/>
    </xf>
    <xf numFmtId="3" fontId="30" fillId="0" borderId="0" xfId="0" applyNumberFormat="1" applyFont="1"/>
    <xf numFmtId="179" fontId="30" fillId="0" borderId="3" xfId="0" applyNumberFormat="1" applyFont="1" applyBorder="1" applyAlignment="1">
      <alignment horizontal="right"/>
    </xf>
    <xf numFmtId="168" fontId="14" fillId="0" borderId="2" xfId="68" applyNumberFormat="1" applyFont="1" applyBorder="1" applyAlignment="1">
      <alignment horizontal="right" vertical="center"/>
    </xf>
    <xf numFmtId="182" fontId="30" fillId="0" borderId="0" xfId="0" applyNumberFormat="1" applyFont="1" applyAlignment="1">
      <alignment horizontal="right"/>
    </xf>
    <xf numFmtId="0" fontId="33" fillId="0" borderId="0" xfId="350" applyFont="1"/>
    <xf numFmtId="0" fontId="26" fillId="0" borderId="0" xfId="350" applyFont="1" applyAlignment="1">
      <alignment horizontal="center"/>
    </xf>
    <xf numFmtId="3" fontId="26" fillId="0" borderId="0" xfId="350" applyNumberFormat="1" applyFont="1" applyAlignment="1">
      <alignment horizontal="center"/>
    </xf>
    <xf numFmtId="0" fontId="26" fillId="0" borderId="13" xfId="350" applyFont="1" applyBorder="1"/>
    <xf numFmtId="0" fontId="29" fillId="0" borderId="16" xfId="350" applyFont="1" applyBorder="1"/>
    <xf numFmtId="3" fontId="33" fillId="0" borderId="0" xfId="350" applyNumberFormat="1" applyFont="1"/>
    <xf numFmtId="3" fontId="32" fillId="0" borderId="0" xfId="350" applyNumberFormat="1" applyFont="1"/>
    <xf numFmtId="0" fontId="33" fillId="0" borderId="0" xfId="351" applyFont="1"/>
    <xf numFmtId="0" fontId="32" fillId="0" borderId="19" xfId="351" applyFont="1" applyBorder="1" applyAlignment="1">
      <alignment horizontal="center"/>
    </xf>
    <xf numFmtId="0" fontId="33" fillId="0" borderId="0" xfId="352" applyFont="1"/>
    <xf numFmtId="0" fontId="32" fillId="0" borderId="0" xfId="352" applyFont="1" applyAlignment="1">
      <alignment horizontal="center" vertical="center"/>
    </xf>
    <xf numFmtId="0" fontId="32" fillId="0" borderId="0" xfId="352" applyFont="1"/>
    <xf numFmtId="0" fontId="26" fillId="0" borderId="13" xfId="352" applyFont="1" applyBorder="1"/>
    <xf numFmtId="0" fontId="26" fillId="0" borderId="10" xfId="352" applyFont="1" applyBorder="1"/>
    <xf numFmtId="37" fontId="26" fillId="0" borderId="12" xfId="352" applyNumberFormat="1" applyFont="1" applyBorder="1"/>
    <xf numFmtId="37" fontId="26" fillId="0" borderId="15" xfId="352" applyNumberFormat="1" applyFont="1" applyBorder="1"/>
    <xf numFmtId="0" fontId="29" fillId="0" borderId="13" xfId="352" applyFont="1" applyBorder="1"/>
    <xf numFmtId="0" fontId="29" fillId="0" borderId="10" xfId="352" applyFont="1" applyBorder="1"/>
    <xf numFmtId="37" fontId="26" fillId="0" borderId="35" xfId="352" applyNumberFormat="1" applyFont="1" applyBorder="1"/>
    <xf numFmtId="37" fontId="26" fillId="0" borderId="36" xfId="352" applyNumberFormat="1" applyFont="1" applyBorder="1"/>
    <xf numFmtId="0" fontId="29" fillId="0" borderId="37" xfId="352" applyFont="1" applyBorder="1"/>
    <xf numFmtId="0" fontId="29" fillId="0" borderId="38" xfId="352" applyFont="1" applyBorder="1"/>
    <xf numFmtId="37" fontId="29" fillId="0" borderId="39" xfId="352" applyNumberFormat="1" applyFont="1" applyBorder="1"/>
    <xf numFmtId="37" fontId="29" fillId="0" borderId="40" xfId="352" applyNumberFormat="1" applyFont="1" applyBorder="1"/>
    <xf numFmtId="37" fontId="29" fillId="0" borderId="41" xfId="352" applyNumberFormat="1" applyFont="1" applyBorder="1"/>
    <xf numFmtId="0" fontId="33" fillId="0" borderId="0" xfId="352" applyFont="1" applyAlignment="1">
      <alignment horizontal="center"/>
    </xf>
    <xf numFmtId="0" fontId="33" fillId="0" borderId="0" xfId="352" applyFont="1" applyAlignment="1">
      <alignment horizontal="left"/>
    </xf>
    <xf numFmtId="0" fontId="33" fillId="0" borderId="0" xfId="353" applyFont="1"/>
    <xf numFmtId="0" fontId="29" fillId="0" borderId="0" xfId="353" applyFont="1" applyAlignment="1">
      <alignment horizontal="center"/>
    </xf>
    <xf numFmtId="0" fontId="3" fillId="0" borderId="20" xfId="353" applyFont="1" applyBorder="1"/>
    <xf numFmtId="184" fontId="3" fillId="0" borderId="42" xfId="353" applyNumberFormat="1" applyFont="1" applyBorder="1"/>
    <xf numFmtId="0" fontId="36" fillId="0" borderId="20" xfId="353" applyFont="1" applyBorder="1"/>
    <xf numFmtId="3" fontId="3" fillId="0" borderId="42" xfId="353" applyNumberFormat="1" applyFont="1" applyBorder="1"/>
    <xf numFmtId="182" fontId="3" fillId="0" borderId="42" xfId="43" applyNumberFormat="1" applyFont="1" applyBorder="1" applyAlignment="1">
      <alignment horizontal="right"/>
    </xf>
    <xf numFmtId="179" fontId="3" fillId="0" borderId="42" xfId="43" applyFont="1" applyBorder="1" applyAlignment="1">
      <alignment horizontal="right"/>
    </xf>
    <xf numFmtId="3" fontId="3" fillId="0" borderId="42" xfId="353" applyNumberFormat="1" applyFont="1" applyBorder="1" applyAlignment="1">
      <alignment horizontal="right"/>
    </xf>
    <xf numFmtId="0" fontId="33" fillId="0" borderId="0" xfId="353" applyFont="1" applyAlignment="1">
      <alignment horizontal="center"/>
    </xf>
    <xf numFmtId="0" fontId="33" fillId="0" borderId="0" xfId="354" applyFont="1"/>
    <xf numFmtId="0" fontId="26" fillId="0" borderId="0" xfId="354" applyFont="1" applyAlignment="1">
      <alignment horizontal="center"/>
    </xf>
    <xf numFmtId="0" fontId="26" fillId="0" borderId="0" xfId="354" applyFont="1"/>
    <xf numFmtId="0" fontId="27" fillId="0" borderId="43" xfId="354" applyFont="1" applyBorder="1"/>
    <xf numFmtId="0" fontId="27" fillId="0" borderId="44" xfId="354" applyFont="1" applyBorder="1"/>
    <xf numFmtId="0" fontId="27" fillId="0" borderId="45" xfId="354" applyFont="1" applyBorder="1"/>
    <xf numFmtId="0" fontId="27" fillId="0" borderId="46" xfId="354" applyFont="1" applyBorder="1"/>
    <xf numFmtId="0" fontId="28" fillId="0" borderId="20" xfId="354" applyFont="1" applyBorder="1" applyAlignment="1">
      <alignment horizontal="center"/>
    </xf>
    <xf numFmtId="0" fontId="27" fillId="0" borderId="32" xfId="354" applyFont="1" applyBorder="1"/>
    <xf numFmtId="0" fontId="27" fillId="0" borderId="47" xfId="354" applyFont="1" applyBorder="1"/>
    <xf numFmtId="0" fontId="27" fillId="0" borderId="19" xfId="354" applyFont="1" applyBorder="1"/>
    <xf numFmtId="0" fontId="27" fillId="0" borderId="34" xfId="354" applyFont="1" applyBorder="1"/>
    <xf numFmtId="0" fontId="27" fillId="0" borderId="48" xfId="354" applyFont="1" applyBorder="1"/>
    <xf numFmtId="181" fontId="27" fillId="0" borderId="10" xfId="354" applyNumberFormat="1" applyFont="1" applyBorder="1" applyAlignment="1">
      <alignment vertical="center"/>
    </xf>
    <xf numFmtId="181" fontId="27" fillId="0" borderId="24" xfId="354" applyNumberFormat="1" applyFont="1" applyBorder="1" applyAlignment="1">
      <alignment vertical="center"/>
    </xf>
    <xf numFmtId="0" fontId="28" fillId="0" borderId="48" xfId="354" applyFont="1" applyBorder="1"/>
    <xf numFmtId="0" fontId="33" fillId="0" borderId="0" xfId="0" applyFont="1"/>
    <xf numFmtId="0" fontId="33" fillId="0" borderId="0" xfId="355" applyFont="1"/>
    <xf numFmtId="3" fontId="33" fillId="0" borderId="0" xfId="355" applyNumberFormat="1" applyFont="1"/>
    <xf numFmtId="0" fontId="33" fillId="0" borderId="0" xfId="355" applyFont="1" applyAlignment="1">
      <alignment horizontal="center"/>
    </xf>
    <xf numFmtId="185" fontId="33" fillId="0" borderId="0" xfId="355" applyNumberFormat="1" applyFont="1" applyAlignment="1">
      <alignment horizontal="center"/>
    </xf>
    <xf numFmtId="14" fontId="33" fillId="0" borderId="0" xfId="355" applyNumberFormat="1" applyFont="1" applyAlignment="1">
      <alignment horizontal="center"/>
    </xf>
    <xf numFmtId="4" fontId="33" fillId="0" borderId="0" xfId="355" applyNumberFormat="1" applyFont="1"/>
    <xf numFmtId="183" fontId="33" fillId="0" borderId="0" xfId="355" applyNumberFormat="1" applyFont="1"/>
    <xf numFmtId="2" fontId="33" fillId="0" borderId="0" xfId="355" applyNumberFormat="1" applyFont="1" applyAlignment="1">
      <alignment horizontal="center"/>
    </xf>
    <xf numFmtId="186" fontId="33" fillId="0" borderId="0" xfId="355" applyNumberFormat="1" applyFont="1" applyAlignment="1">
      <alignment horizontal="center"/>
    </xf>
    <xf numFmtId="0" fontId="33" fillId="0" borderId="0" xfId="355" applyFont="1" applyAlignment="1">
      <alignment horizontal="center" vertical="center"/>
    </xf>
    <xf numFmtId="3" fontId="33" fillId="0" borderId="0" xfId="355" applyNumberFormat="1" applyFont="1" applyAlignment="1">
      <alignment horizontal="center"/>
    </xf>
    <xf numFmtId="166" fontId="0" fillId="0" borderId="0" xfId="0" applyNumberFormat="1"/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0" fillId="0" borderId="7" xfId="0" applyFont="1" applyBorder="1"/>
    <xf numFmtId="0" fontId="30" fillId="0" borderId="4" xfId="0" applyFont="1" applyBorder="1"/>
    <xf numFmtId="0" fontId="30" fillId="0" borderId="92" xfId="0" applyFont="1" applyBorder="1"/>
    <xf numFmtId="0" fontId="30" fillId="0" borderId="8" xfId="0" applyFont="1" applyBorder="1"/>
    <xf numFmtId="181" fontId="30" fillId="6" borderId="0" xfId="0" applyNumberFormat="1" applyFont="1" applyFill="1"/>
    <xf numFmtId="0" fontId="30" fillId="0" borderId="31" xfId="0" applyFont="1" applyBorder="1"/>
    <xf numFmtId="166" fontId="0" fillId="0" borderId="0" xfId="8" applyFont="1"/>
    <xf numFmtId="0" fontId="6" fillId="0" borderId="0" xfId="360" applyFont="1" applyAlignment="1">
      <alignment vertical="center"/>
    </xf>
    <xf numFmtId="0" fontId="53" fillId="0" borderId="0" xfId="360" applyFont="1" applyAlignment="1">
      <alignment vertical="center"/>
    </xf>
    <xf numFmtId="0" fontId="41" fillId="0" borderId="0" xfId="303" applyFont="1" applyAlignment="1">
      <alignment horizontal="left" vertical="center"/>
    </xf>
    <xf numFmtId="0" fontId="20" fillId="0" borderId="0" xfId="360" applyFont="1" applyAlignment="1">
      <alignment horizontal="right" vertical="center"/>
    </xf>
    <xf numFmtId="166" fontId="14" fillId="0" borderId="0" xfId="8" quotePrefix="1" applyFont="1" applyAlignment="1">
      <alignment horizontal="center" vertical="center"/>
    </xf>
    <xf numFmtId="0" fontId="27" fillId="0" borderId="0" xfId="360" applyFont="1" applyAlignment="1">
      <alignment vertical="center"/>
    </xf>
    <xf numFmtId="0" fontId="55" fillId="0" borderId="0" xfId="360" applyFont="1" applyAlignment="1">
      <alignment vertical="center"/>
    </xf>
    <xf numFmtId="168" fontId="55" fillId="0" borderId="3" xfId="360" applyNumberFormat="1" applyFont="1" applyBorder="1" applyAlignment="1">
      <alignment horizontal="center" vertical="center" wrapText="1"/>
    </xf>
    <xf numFmtId="168" fontId="55" fillId="0" borderId="1" xfId="360" applyNumberFormat="1" applyFont="1" applyBorder="1" applyAlignment="1">
      <alignment horizontal="center" vertical="center" wrapText="1"/>
    </xf>
    <xf numFmtId="0" fontId="27" fillId="0" borderId="1" xfId="360" applyFont="1" applyBorder="1" applyAlignment="1">
      <alignment vertical="center"/>
    </xf>
    <xf numFmtId="0" fontId="27" fillId="0" borderId="3" xfId="360" applyFont="1" applyBorder="1" applyAlignment="1">
      <alignment vertical="center"/>
    </xf>
    <xf numFmtId="0" fontId="27" fillId="0" borderId="2" xfId="360" applyFont="1" applyBorder="1" applyAlignment="1">
      <alignment vertical="center"/>
    </xf>
    <xf numFmtId="0" fontId="9" fillId="0" borderId="0" xfId="303" applyFont="1" applyAlignment="1">
      <alignment vertical="center"/>
    </xf>
    <xf numFmtId="17" fontId="39" fillId="0" borderId="0" xfId="360" quotePrefix="1" applyNumberFormat="1" applyFont="1" applyAlignment="1">
      <alignment horizontal="center" vertical="center" wrapText="1"/>
    </xf>
    <xf numFmtId="166" fontId="9" fillId="0" borderId="2" xfId="303" applyNumberFormat="1" applyFont="1" applyBorder="1" applyAlignment="1">
      <alignment horizontal="right" vertical="center"/>
    </xf>
    <xf numFmtId="0" fontId="9" fillId="0" borderId="0" xfId="303" applyFont="1" applyAlignment="1">
      <alignment horizontal="left" vertical="center"/>
    </xf>
    <xf numFmtId="169" fontId="9" fillId="0" borderId="3" xfId="35" applyNumberFormat="1" applyFont="1" applyBorder="1" applyAlignment="1">
      <alignment horizontal="right" vertical="center"/>
    </xf>
    <xf numFmtId="166" fontId="28" fillId="5" borderId="11" xfId="8" applyFont="1" applyFill="1" applyBorder="1"/>
    <xf numFmtId="9" fontId="27" fillId="5" borderId="11" xfId="361" applyFont="1" applyFill="1" applyBorder="1"/>
    <xf numFmtId="9" fontId="27" fillId="0" borderId="11" xfId="361" applyFont="1" applyBorder="1"/>
    <xf numFmtId="166" fontId="28" fillId="0" borderId="11" xfId="8" applyFont="1" applyBorder="1"/>
    <xf numFmtId="184" fontId="27" fillId="5" borderId="11" xfId="361" applyNumberFormat="1" applyFont="1" applyFill="1" applyBorder="1"/>
    <xf numFmtId="184" fontId="27" fillId="0" borderId="11" xfId="361" applyNumberFormat="1" applyFont="1" applyBorder="1"/>
    <xf numFmtId="168" fontId="27" fillId="0" borderId="64" xfId="360" applyNumberFormat="1" applyFont="1" applyBorder="1" applyAlignment="1">
      <alignment vertical="center"/>
    </xf>
    <xf numFmtId="168" fontId="27" fillId="0" borderId="5" xfId="360" applyNumberFormat="1" applyFont="1" applyBorder="1" applyAlignment="1">
      <alignment vertical="center"/>
    </xf>
    <xf numFmtId="168" fontId="28" fillId="0" borderId="5" xfId="360" applyNumberFormat="1" applyFont="1" applyBorder="1" applyAlignment="1">
      <alignment vertical="center"/>
    </xf>
    <xf numFmtId="169" fontId="56" fillId="0" borderId="65" xfId="12" applyNumberFormat="1" applyFont="1" applyBorder="1" applyAlignment="1">
      <alignment horizontal="right" vertical="center"/>
    </xf>
    <xf numFmtId="168" fontId="28" fillId="0" borderId="60" xfId="360" applyNumberFormat="1" applyFont="1" applyBorder="1" applyAlignment="1">
      <alignment vertical="center"/>
    </xf>
    <xf numFmtId="168" fontId="56" fillId="0" borderId="10" xfId="360" applyNumberFormat="1" applyFont="1" applyBorder="1" applyAlignment="1">
      <alignment horizontal="right" vertical="center"/>
    </xf>
    <xf numFmtId="0" fontId="27" fillId="0" borderId="60" xfId="360" applyFont="1" applyBorder="1" applyAlignment="1">
      <alignment vertical="center"/>
    </xf>
    <xf numFmtId="169" fontId="28" fillId="0" borderId="6" xfId="360" applyNumberFormat="1" applyFont="1" applyBorder="1" applyAlignment="1">
      <alignment vertical="center"/>
    </xf>
    <xf numFmtId="168" fontId="56" fillId="0" borderId="95" xfId="360" applyNumberFormat="1" applyFont="1" applyBorder="1" applyAlignment="1">
      <alignment horizontal="right" vertical="center"/>
    </xf>
    <xf numFmtId="169" fontId="27" fillId="0" borderId="65" xfId="360" applyNumberFormat="1" applyFont="1" applyBorder="1" applyAlignment="1">
      <alignment vertical="center"/>
    </xf>
    <xf numFmtId="0" fontId="27" fillId="0" borderId="5" xfId="360" applyFont="1" applyBorder="1" applyAlignment="1">
      <alignment vertical="center"/>
    </xf>
    <xf numFmtId="169" fontId="27" fillId="0" borderId="6" xfId="360" applyNumberFormat="1" applyFont="1" applyBorder="1" applyAlignment="1">
      <alignment vertical="center"/>
    </xf>
    <xf numFmtId="0" fontId="27" fillId="0" borderId="10" xfId="360" applyFont="1" applyBorder="1" applyAlignment="1">
      <alignment vertical="center"/>
    </xf>
    <xf numFmtId="0" fontId="27" fillId="0" borderId="64" xfId="360" applyFont="1" applyBorder="1" applyAlignment="1">
      <alignment vertical="center"/>
    </xf>
    <xf numFmtId="169" fontId="27" fillId="0" borderId="10" xfId="360" applyNumberFormat="1" applyFont="1" applyBorder="1" applyAlignment="1">
      <alignment vertical="center"/>
    </xf>
    <xf numFmtId="0" fontId="27" fillId="0" borderId="96" xfId="360" applyFont="1" applyBorder="1" applyAlignment="1">
      <alignment vertical="center"/>
    </xf>
    <xf numFmtId="168" fontId="14" fillId="0" borderId="1" xfId="68" applyNumberFormat="1" applyFont="1" applyBorder="1" applyAlignment="1">
      <alignment vertical="center"/>
    </xf>
    <xf numFmtId="0" fontId="28" fillId="0" borderId="60" xfId="360" applyFont="1" applyBorder="1" applyAlignment="1">
      <alignment vertical="center"/>
    </xf>
    <xf numFmtId="0" fontId="28" fillId="0" borderId="0" xfId="360" applyFont="1" applyAlignment="1">
      <alignment vertical="center"/>
    </xf>
    <xf numFmtId="169" fontId="28" fillId="0" borderId="10" xfId="360" applyNumberFormat="1" applyFont="1" applyBorder="1" applyAlignment="1">
      <alignment vertical="center"/>
    </xf>
    <xf numFmtId="0" fontId="28" fillId="0" borderId="5" xfId="360" applyFont="1" applyBorder="1" applyAlignment="1">
      <alignment vertical="center"/>
    </xf>
    <xf numFmtId="0" fontId="28" fillId="0" borderId="1" xfId="360" applyFont="1" applyBorder="1" applyAlignment="1">
      <alignment vertical="center"/>
    </xf>
    <xf numFmtId="181" fontId="26" fillId="0" borderId="0" xfId="354" applyNumberFormat="1" applyFont="1" applyAlignment="1">
      <alignment vertical="center"/>
    </xf>
    <xf numFmtId="0" fontId="29" fillId="0" borderId="37" xfId="350" applyFont="1" applyBorder="1"/>
    <xf numFmtId="3" fontId="29" fillId="0" borderId="57" xfId="350" applyNumberFormat="1" applyFont="1" applyBorder="1" applyAlignment="1">
      <alignment horizontal="right"/>
    </xf>
    <xf numFmtId="166" fontId="26" fillId="0" borderId="42" xfId="8" applyFont="1" applyBorder="1" applyAlignment="1">
      <alignment vertical="center"/>
    </xf>
    <xf numFmtId="166" fontId="29" fillId="0" borderId="57" xfId="8" applyFont="1" applyBorder="1" applyAlignment="1">
      <alignment horizontal="right"/>
    </xf>
    <xf numFmtId="166" fontId="29" fillId="0" borderId="17" xfId="8" applyFont="1" applyBorder="1" applyAlignment="1">
      <alignment horizontal="right"/>
    </xf>
    <xf numFmtId="166" fontId="26" fillId="0" borderId="0" xfId="8" applyFont="1" applyAlignment="1">
      <alignment vertical="center"/>
    </xf>
    <xf numFmtId="166" fontId="29" fillId="0" borderId="18" xfId="8" applyFont="1" applyBorder="1" applyAlignment="1">
      <alignment horizontal="right"/>
    </xf>
    <xf numFmtId="166" fontId="26" fillId="0" borderId="24" xfId="8" applyFont="1" applyBorder="1" applyAlignment="1">
      <alignment vertical="center"/>
    </xf>
    <xf numFmtId="166" fontId="29" fillId="0" borderId="41" xfId="8" applyFont="1" applyBorder="1" applyAlignment="1">
      <alignment horizontal="right"/>
    </xf>
    <xf numFmtId="0" fontId="3" fillId="0" borderId="0" xfId="0" applyFont="1" applyAlignment="1">
      <alignment vertical="center"/>
    </xf>
    <xf numFmtId="168" fontId="2" fillId="2" borderId="0" xfId="360" applyNumberFormat="1" applyFont="1" applyFill="1" applyAlignment="1">
      <alignment vertical="center" wrapText="1"/>
    </xf>
    <xf numFmtId="166" fontId="3" fillId="2" borderId="0" xfId="8" quotePrefix="1" applyFont="1" applyFill="1" applyAlignment="1">
      <alignment horizontal="center" vertical="center"/>
    </xf>
    <xf numFmtId="0" fontId="3" fillId="2" borderId="0" xfId="68" applyFont="1" applyFill="1"/>
    <xf numFmtId="166" fontId="47" fillId="2" borderId="1" xfId="8" applyFont="1" applyFill="1" applyBorder="1" applyAlignment="1">
      <alignment vertical="center"/>
    </xf>
    <xf numFmtId="166" fontId="50" fillId="2" borderId="2" xfId="8" applyFont="1" applyFill="1" applyBorder="1" applyAlignment="1">
      <alignment vertical="center"/>
    </xf>
    <xf numFmtId="0" fontId="47" fillId="2" borderId="0" xfId="0" applyFont="1" applyFill="1" applyAlignment="1">
      <alignment vertical="center"/>
    </xf>
    <xf numFmtId="0" fontId="0" fillId="2" borderId="0" xfId="0" applyFill="1"/>
    <xf numFmtId="166" fontId="50" fillId="2" borderId="4" xfId="8" applyFont="1" applyFill="1" applyBorder="1" applyAlignment="1">
      <alignment horizontal="right" vertical="center"/>
    </xf>
    <xf numFmtId="166" fontId="50" fillId="2" borderId="0" xfId="8" applyFont="1" applyFill="1" applyAlignment="1">
      <alignment horizontal="right" vertical="center"/>
    </xf>
    <xf numFmtId="0" fontId="50" fillId="2" borderId="0" xfId="0" applyFont="1" applyFill="1" applyAlignment="1">
      <alignment vertical="center"/>
    </xf>
    <xf numFmtId="166" fontId="47" fillId="2" borderId="4" xfId="8" applyFont="1" applyFill="1" applyBorder="1" applyAlignment="1">
      <alignment horizontal="right" vertical="center"/>
    </xf>
    <xf numFmtId="166" fontId="50" fillId="2" borderId="9" xfId="8" applyFont="1" applyFill="1" applyBorder="1" applyAlignment="1">
      <alignment vertical="center"/>
    </xf>
    <xf numFmtId="0" fontId="51" fillId="0" borderId="76" xfId="0" applyFont="1" applyBorder="1"/>
    <xf numFmtId="0" fontId="64" fillId="0" borderId="45" xfId="0" applyFont="1" applyBorder="1"/>
    <xf numFmtId="0" fontId="64" fillId="0" borderId="46" xfId="0" applyFont="1" applyBorder="1"/>
    <xf numFmtId="0" fontId="51" fillId="0" borderId="13" xfId="0" applyFont="1" applyBorder="1"/>
    <xf numFmtId="0" fontId="51" fillId="0" borderId="24" xfId="0" applyFont="1" applyBorder="1"/>
    <xf numFmtId="0" fontId="51" fillId="0" borderId="16" xfId="0" applyFont="1" applyBorder="1"/>
    <xf numFmtId="0" fontId="51" fillId="0" borderId="19" xfId="0" applyFont="1" applyBorder="1"/>
    <xf numFmtId="0" fontId="51" fillId="0" borderId="34" xfId="0" applyFont="1" applyBorder="1"/>
    <xf numFmtId="166" fontId="28" fillId="4" borderId="11" xfId="8" applyFont="1" applyFill="1" applyBorder="1"/>
    <xf numFmtId="9" fontId="27" fillId="4" borderId="11" xfId="361" applyFont="1" applyFill="1" applyBorder="1"/>
    <xf numFmtId="0" fontId="57" fillId="0" borderId="0" xfId="0" applyFont="1"/>
    <xf numFmtId="0" fontId="27" fillId="0" borderId="5" xfId="0" applyFont="1" applyBorder="1"/>
    <xf numFmtId="0" fontId="28" fillId="0" borderId="6" xfId="0" applyFont="1" applyBorder="1"/>
    <xf numFmtId="0" fontId="27" fillId="0" borderId="6" xfId="0" applyFont="1" applyBorder="1"/>
    <xf numFmtId="0" fontId="28" fillId="0" borderId="5" xfId="0" applyFont="1" applyBorder="1"/>
    <xf numFmtId="0" fontId="26" fillId="0" borderId="0" xfId="0" applyFont="1"/>
    <xf numFmtId="166" fontId="28" fillId="4" borderId="11" xfId="8" applyFont="1" applyFill="1" applyBorder="1" applyAlignment="1">
      <alignment horizontal="center" vertical="center"/>
    </xf>
    <xf numFmtId="0" fontId="26" fillId="0" borderId="0" xfId="355" applyFont="1"/>
    <xf numFmtId="0" fontId="29" fillId="0" borderId="0" xfId="355" applyFont="1" applyAlignment="1">
      <alignment horizontal="center" vertical="center"/>
    </xf>
    <xf numFmtId="0" fontId="29" fillId="0" borderId="0" xfId="355" applyFont="1"/>
    <xf numFmtId="3" fontId="26" fillId="0" borderId="0" xfId="355" applyNumberFormat="1" applyFont="1"/>
    <xf numFmtId="0" fontId="65" fillId="0" borderId="0" xfId="355" applyFont="1"/>
    <xf numFmtId="0" fontId="18" fillId="0" borderId="0" xfId="355" applyFont="1" applyAlignment="1">
      <alignment horizontal="center" vertical="center"/>
    </xf>
    <xf numFmtId="0" fontId="34" fillId="0" borderId="0" xfId="355" applyFont="1" applyAlignment="1">
      <alignment horizontal="center"/>
    </xf>
    <xf numFmtId="0" fontId="26" fillId="0" borderId="0" xfId="355" applyFont="1" applyAlignment="1">
      <alignment horizontal="center"/>
    </xf>
    <xf numFmtId="185" fontId="26" fillId="0" borderId="0" xfId="355" applyNumberFormat="1" applyFont="1" applyAlignment="1">
      <alignment horizontal="center"/>
    </xf>
    <xf numFmtId="14" fontId="28" fillId="0" borderId="62" xfId="355" applyNumberFormat="1" applyFont="1" applyBorder="1" applyAlignment="1">
      <alignment horizontal="center"/>
    </xf>
    <xf numFmtId="14" fontId="28" fillId="0" borderId="63" xfId="355" applyNumberFormat="1" applyFont="1" applyBorder="1" applyAlignment="1">
      <alignment horizontal="center"/>
    </xf>
    <xf numFmtId="14" fontId="26" fillId="0" borderId="0" xfId="355" applyNumberFormat="1" applyFont="1" applyAlignment="1">
      <alignment horizontal="center"/>
    </xf>
    <xf numFmtId="0" fontId="27" fillId="0" borderId="13" xfId="355" applyFont="1" applyBorder="1"/>
    <xf numFmtId="0" fontId="27" fillId="0" borderId="0" xfId="355" applyFont="1"/>
    <xf numFmtId="4" fontId="27" fillId="0" borderId="61" xfId="355" applyNumberFormat="1" applyFont="1" applyBorder="1"/>
    <xf numFmtId="183" fontId="27" fillId="0" borderId="15" xfId="355" applyNumberFormat="1" applyFont="1" applyBorder="1"/>
    <xf numFmtId="4" fontId="26" fillId="0" borderId="0" xfId="355" applyNumberFormat="1" applyFont="1"/>
    <xf numFmtId="0" fontId="59" fillId="0" borderId="0" xfId="355" applyFont="1" applyAlignment="1">
      <alignment horizontal="center" vertical="center"/>
    </xf>
    <xf numFmtId="2" fontId="27" fillId="0" borderId="61" xfId="355" applyNumberFormat="1" applyFont="1" applyBorder="1" applyAlignment="1">
      <alignment horizontal="center"/>
    </xf>
    <xf numFmtId="2" fontId="27" fillId="0" borderId="15" xfId="355" applyNumberFormat="1" applyFont="1" applyBorder="1" applyAlignment="1">
      <alignment horizontal="center"/>
    </xf>
    <xf numFmtId="2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/>
    </xf>
    <xf numFmtId="0" fontId="27" fillId="0" borderId="0" xfId="355" applyFont="1" applyAlignment="1">
      <alignment horizontal="center"/>
    </xf>
    <xf numFmtId="0" fontId="27" fillId="0" borderId="61" xfId="355" applyFont="1" applyBorder="1" applyAlignment="1">
      <alignment horizontal="center"/>
    </xf>
    <xf numFmtId="0" fontId="59" fillId="0" borderId="0" xfId="355" applyFont="1" applyAlignment="1">
      <alignment horizontal="center"/>
    </xf>
    <xf numFmtId="4" fontId="27" fillId="0" borderId="61" xfId="355" applyNumberFormat="1" applyFont="1" applyBorder="1" applyAlignment="1">
      <alignment horizontal="center"/>
    </xf>
    <xf numFmtId="4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 vertical="center"/>
    </xf>
    <xf numFmtId="10" fontId="27" fillId="0" borderId="61" xfId="361" applyNumberFormat="1" applyFont="1" applyBorder="1" applyAlignment="1">
      <alignment horizontal="center"/>
    </xf>
    <xf numFmtId="186" fontId="26" fillId="0" borderId="0" xfId="355" applyNumberFormat="1" applyFont="1" applyAlignment="1">
      <alignment horizontal="center"/>
    </xf>
    <xf numFmtId="186" fontId="27" fillId="0" borderId="61" xfId="355" applyNumberFormat="1" applyFont="1" applyBorder="1" applyAlignment="1">
      <alignment horizontal="center"/>
    </xf>
    <xf numFmtId="186" fontId="27" fillId="0" borderId="15" xfId="355" applyNumberFormat="1" applyFont="1" applyBorder="1" applyAlignment="1">
      <alignment horizontal="center"/>
    </xf>
    <xf numFmtId="0" fontId="27" fillId="0" borderId="16" xfId="355" applyFont="1" applyBorder="1"/>
    <xf numFmtId="0" fontId="27" fillId="0" borderId="19" xfId="355" applyFont="1" applyBorder="1"/>
    <xf numFmtId="0" fontId="27" fillId="0" borderId="51" xfId="355" applyFont="1" applyBorder="1"/>
    <xf numFmtId="4" fontId="27" fillId="0" borderId="62" xfId="355" applyNumberFormat="1" applyFont="1" applyBorder="1"/>
    <xf numFmtId="4" fontId="27" fillId="0" borderId="18" xfId="355" applyNumberFormat="1" applyFont="1" applyBorder="1"/>
    <xf numFmtId="3" fontId="27" fillId="0" borderId="0" xfId="355" applyNumberFormat="1" applyFont="1" applyAlignment="1">
      <alignment horizontal="center"/>
    </xf>
    <xf numFmtId="0" fontId="27" fillId="0" borderId="0" xfId="355" applyFont="1" applyAlignment="1">
      <alignment horizontal="left"/>
    </xf>
    <xf numFmtId="0" fontId="27" fillId="0" borderId="0" xfId="355" applyFont="1" applyAlignment="1">
      <alignment horizontal="center" vertical="center"/>
    </xf>
    <xf numFmtId="0" fontId="26" fillId="0" borderId="0" xfId="355" applyFont="1" applyAlignment="1">
      <alignment horizontal="center" vertical="center"/>
    </xf>
    <xf numFmtId="3" fontId="66" fillId="0" borderId="0" xfId="355" applyNumberFormat="1" applyFont="1" applyAlignment="1">
      <alignment horizontal="right"/>
    </xf>
    <xf numFmtId="3" fontId="27" fillId="0" borderId="0" xfId="355" applyNumberFormat="1" applyFont="1" applyAlignment="1">
      <alignment horizontal="right"/>
    </xf>
    <xf numFmtId="3" fontId="26" fillId="0" borderId="0" xfId="355" applyNumberFormat="1" applyFont="1" applyAlignment="1">
      <alignment horizontal="center"/>
    </xf>
    <xf numFmtId="0" fontId="29" fillId="0" borderId="0" xfId="0" applyFont="1" applyAlignment="1">
      <alignment horizontal="center" vertical="center"/>
    </xf>
    <xf numFmtId="3" fontId="67" fillId="0" borderId="15" xfId="0" applyNumberFormat="1" applyFont="1" applyBorder="1" applyAlignment="1">
      <alignment horizontal="center" vertical="center" wrapText="1"/>
    </xf>
    <xf numFmtId="14" fontId="67" fillId="0" borderId="52" xfId="0" applyNumberFormat="1" applyFont="1" applyBorder="1" applyAlignment="1">
      <alignment horizontal="center" vertical="center" wrapText="1"/>
    </xf>
    <xf numFmtId="14" fontId="67" fillId="0" borderId="34" xfId="0" applyNumberFormat="1" applyFont="1" applyBorder="1" applyAlignment="1">
      <alignment horizontal="center" vertical="center" wrapText="1"/>
    </xf>
    <xf numFmtId="3" fontId="68" fillId="0" borderId="0" xfId="354" applyNumberFormat="1" applyFont="1"/>
    <xf numFmtId="0" fontId="18" fillId="0" borderId="0" xfId="354" applyFont="1"/>
    <xf numFmtId="0" fontId="18" fillId="0" borderId="0" xfId="354" applyFont="1" applyAlignment="1">
      <alignment horizontal="right"/>
    </xf>
    <xf numFmtId="0" fontId="27" fillId="0" borderId="0" xfId="360" applyFont="1" applyAlignment="1">
      <alignment vertical="center" wrapText="1"/>
    </xf>
    <xf numFmtId="17" fontId="58" fillId="0" borderId="0" xfId="360" applyNumberFormat="1" applyFont="1" applyAlignment="1">
      <alignment horizontal="center" wrapText="1"/>
    </xf>
    <xf numFmtId="168" fontId="55" fillId="0" borderId="0" xfId="360" applyNumberFormat="1" applyFont="1" applyAlignment="1">
      <alignment vertical="center" wrapText="1"/>
    </xf>
    <xf numFmtId="168" fontId="55" fillId="0" borderId="0" xfId="360" applyNumberFormat="1" applyFont="1" applyAlignment="1">
      <alignment horizontal="center" wrapText="1"/>
    </xf>
    <xf numFmtId="168" fontId="69" fillId="0" borderId="0" xfId="360" applyNumberFormat="1" applyFont="1" applyAlignment="1">
      <alignment vertical="center" wrapText="1"/>
    </xf>
    <xf numFmtId="168" fontId="28" fillId="0" borderId="0" xfId="360" applyNumberFormat="1" applyFont="1" applyAlignment="1">
      <alignment horizontal="center" wrapText="1"/>
    </xf>
    <xf numFmtId="169" fontId="57" fillId="2" borderId="1" xfId="12" applyNumberFormat="1" applyFont="1" applyFill="1" applyBorder="1" applyAlignment="1">
      <alignment horizontal="right" vertical="center"/>
    </xf>
    <xf numFmtId="169" fontId="56" fillId="2" borderId="2" xfId="12" applyNumberFormat="1" applyFont="1" applyFill="1" applyBorder="1" applyAlignment="1">
      <alignment horizontal="right" vertical="center"/>
    </xf>
    <xf numFmtId="168" fontId="55" fillId="0" borderId="0" xfId="360" applyNumberFormat="1" applyFont="1" applyAlignment="1">
      <alignment horizontal="justify" vertical="center" wrapText="1"/>
    </xf>
    <xf numFmtId="168" fontId="69" fillId="0" borderId="0" xfId="360" applyNumberFormat="1" applyFont="1" applyAlignment="1">
      <alignment horizontal="justify" vertical="center" wrapText="1"/>
    </xf>
    <xf numFmtId="168" fontId="57" fillId="2" borderId="1" xfId="360" applyNumberFormat="1" applyFont="1" applyFill="1" applyBorder="1" applyAlignment="1">
      <alignment horizontal="right" vertical="center"/>
    </xf>
    <xf numFmtId="169" fontId="56" fillId="2" borderId="3" xfId="12" applyNumberFormat="1" applyFont="1" applyFill="1" applyBorder="1" applyAlignment="1">
      <alignment horizontal="right" vertical="center"/>
    </xf>
    <xf numFmtId="168" fontId="72" fillId="0" borderId="0" xfId="360" applyNumberFormat="1" applyFont="1" applyAlignment="1">
      <alignment horizontal="center" wrapText="1"/>
    </xf>
    <xf numFmtId="168" fontId="27" fillId="0" borderId="0" xfId="360" applyNumberFormat="1" applyFont="1" applyAlignment="1">
      <alignment horizontal="justify" vertical="center" wrapText="1"/>
    </xf>
    <xf numFmtId="169" fontId="56" fillId="2" borderId="1" xfId="12" applyNumberFormat="1" applyFont="1" applyFill="1" applyBorder="1" applyAlignment="1">
      <alignment horizontal="right" vertical="center"/>
    </xf>
    <xf numFmtId="168" fontId="55" fillId="0" borderId="0" xfId="360" applyNumberFormat="1" applyFont="1" applyAlignment="1">
      <alignment horizontal="left" vertical="center"/>
    </xf>
    <xf numFmtId="0" fontId="32" fillId="0" borderId="0" xfId="350" applyFont="1" applyAlignment="1">
      <alignment horizontal="center"/>
    </xf>
    <xf numFmtId="0" fontId="32" fillId="0" borderId="0" xfId="351" applyFont="1" applyAlignment="1">
      <alignment horizontal="center"/>
    </xf>
    <xf numFmtId="168" fontId="41" fillId="2" borderId="4" xfId="360" applyNumberFormat="1" applyFont="1" applyFill="1" applyBorder="1" applyAlignment="1">
      <alignment horizontal="right" vertical="center"/>
    </xf>
    <xf numFmtId="168" fontId="40" fillId="2" borderId="4" xfId="360" applyNumberFormat="1" applyFont="1" applyFill="1" applyBorder="1" applyAlignment="1">
      <alignment horizontal="right" vertical="center"/>
    </xf>
    <xf numFmtId="0" fontId="6" fillId="0" borderId="19" xfId="360" applyFont="1" applyBorder="1" applyAlignment="1">
      <alignment horizontal="left" vertical="center"/>
    </xf>
    <xf numFmtId="0" fontId="0" fillId="0" borderId="19" xfId="0" applyBorder="1"/>
    <xf numFmtId="0" fontId="4" fillId="0" borderId="19" xfId="360" applyFont="1" applyBorder="1" applyAlignment="1">
      <alignment vertical="center"/>
    </xf>
    <xf numFmtId="0" fontId="44" fillId="0" borderId="19" xfId="360" applyFont="1" applyBorder="1" applyAlignment="1">
      <alignment horizontal="right" vertical="center"/>
    </xf>
    <xf numFmtId="0" fontId="43" fillId="0" borderId="19" xfId="360" applyFont="1" applyBorder="1" applyAlignment="1">
      <alignment vertical="center"/>
    </xf>
    <xf numFmtId="0" fontId="27" fillId="0" borderId="19" xfId="113" applyFont="1" applyBorder="1"/>
    <xf numFmtId="168" fontId="2" fillId="2" borderId="0" xfId="360" applyNumberFormat="1" applyFont="1" applyFill="1" applyAlignment="1">
      <alignment vertical="center"/>
    </xf>
    <xf numFmtId="0" fontId="13" fillId="0" borderId="19" xfId="68" applyBorder="1"/>
    <xf numFmtId="0" fontId="13" fillId="0" borderId="0" xfId="68" applyBorder="1"/>
    <xf numFmtId="0" fontId="18" fillId="2" borderId="0" xfId="68" applyFont="1" applyFill="1"/>
    <xf numFmtId="168" fontId="3" fillId="2" borderId="0" xfId="68" applyNumberFormat="1" applyFont="1" applyFill="1"/>
    <xf numFmtId="0" fontId="73" fillId="0" borderId="0" xfId="0" applyFont="1"/>
    <xf numFmtId="0" fontId="32" fillId="0" borderId="19" xfId="350" applyFont="1" applyBorder="1" applyAlignment="1">
      <alignment horizontal="center"/>
    </xf>
    <xf numFmtId="0" fontId="33" fillId="0" borderId="19" xfId="352" applyFont="1" applyBorder="1"/>
    <xf numFmtId="0" fontId="32" fillId="0" borderId="19" xfId="352" applyFont="1" applyBorder="1" applyAlignment="1">
      <alignment horizontal="center" vertical="center"/>
    </xf>
    <xf numFmtId="0" fontId="32" fillId="0" borderId="19" xfId="352" applyFont="1" applyBorder="1"/>
    <xf numFmtId="0" fontId="33" fillId="0" borderId="19" xfId="353" applyFont="1" applyBorder="1"/>
    <xf numFmtId="0" fontId="33" fillId="0" borderId="19" xfId="354" applyFont="1" applyBorder="1"/>
    <xf numFmtId="0" fontId="29" fillId="0" borderId="19" xfId="354" applyFont="1" applyBorder="1" applyAlignment="1">
      <alignment horizontal="center"/>
    </xf>
    <xf numFmtId="0" fontId="29" fillId="0" borderId="19" xfId="354" applyFont="1" applyBorder="1"/>
    <xf numFmtId="0" fontId="33" fillId="0" borderId="19" xfId="0" applyFont="1" applyBorder="1"/>
    <xf numFmtId="0" fontId="33" fillId="0" borderId="19" xfId="355" applyFont="1" applyBorder="1"/>
    <xf numFmtId="0" fontId="26" fillId="0" borderId="19" xfId="355" applyFont="1" applyBorder="1"/>
    <xf numFmtId="0" fontId="29" fillId="0" borderId="19" xfId="355" applyFont="1" applyBorder="1" applyAlignment="1">
      <alignment horizontal="center" vertical="center"/>
    </xf>
    <xf numFmtId="0" fontId="29" fillId="0" borderId="19" xfId="355" applyFont="1" applyBorder="1"/>
    <xf numFmtId="0" fontId="28" fillId="2" borderId="0" xfId="68" applyFont="1" applyFill="1"/>
    <xf numFmtId="0" fontId="27" fillId="2" borderId="0" xfId="68" applyFont="1" applyFill="1"/>
    <xf numFmtId="3" fontId="74" fillId="0" borderId="0" xfId="350" applyNumberFormat="1" applyFont="1" applyAlignment="1">
      <alignment horizontal="right"/>
    </xf>
    <xf numFmtId="0" fontId="26" fillId="0" borderId="0" xfId="350" applyFont="1"/>
    <xf numFmtId="0" fontId="18" fillId="0" borderId="0" xfId="351" applyFont="1" applyAlignment="1">
      <alignment horizontal="center"/>
    </xf>
    <xf numFmtId="0" fontId="65" fillId="0" borderId="0" xfId="351" applyFont="1" applyAlignment="1">
      <alignment horizontal="center"/>
    </xf>
    <xf numFmtId="0" fontId="75" fillId="0" borderId="0" xfId="351" applyFont="1" applyAlignment="1">
      <alignment horizontal="right"/>
    </xf>
    <xf numFmtId="0" fontId="26" fillId="0" borderId="0" xfId="351" applyFont="1"/>
    <xf numFmtId="0" fontId="29" fillId="0" borderId="19" xfId="351" applyFont="1" applyBorder="1" applyAlignment="1">
      <alignment horizontal="center"/>
    </xf>
    <xf numFmtId="0" fontId="29" fillId="0" borderId="18" xfId="351" applyFont="1" applyBorder="1" applyAlignment="1">
      <alignment horizontal="center"/>
    </xf>
    <xf numFmtId="0" fontId="26" fillId="0" borderId="20" xfId="351" applyFont="1" applyBorder="1"/>
    <xf numFmtId="179" fontId="3" fillId="0" borderId="14" xfId="43" applyFont="1" applyBorder="1"/>
    <xf numFmtId="179" fontId="3" fillId="0" borderId="15" xfId="43" applyFont="1" applyBorder="1"/>
    <xf numFmtId="179" fontId="3" fillId="0" borderId="21" xfId="43" applyFont="1" applyBorder="1"/>
    <xf numFmtId="179" fontId="3" fillId="0" borderId="22" xfId="43" applyFont="1" applyBorder="1"/>
    <xf numFmtId="0" fontId="29" fillId="0" borderId="23" xfId="351" applyFont="1" applyBorder="1"/>
    <xf numFmtId="179" fontId="3" fillId="0" borderId="0" xfId="43" applyFont="1"/>
    <xf numFmtId="179" fontId="3" fillId="0" borderId="24" xfId="43" applyFont="1" applyBorder="1"/>
    <xf numFmtId="179" fontId="3" fillId="0" borderId="25" xfId="43" applyFont="1" applyBorder="1"/>
    <xf numFmtId="0" fontId="26" fillId="0" borderId="26" xfId="351" applyFont="1" applyBorder="1"/>
    <xf numFmtId="179" fontId="3" fillId="0" borderId="27" xfId="43" applyFont="1" applyBorder="1"/>
    <xf numFmtId="179" fontId="3" fillId="0" borderId="28" xfId="43" applyFont="1" applyBorder="1"/>
    <xf numFmtId="0" fontId="34" fillId="0" borderId="20" xfId="351" applyFont="1" applyBorder="1"/>
    <xf numFmtId="182" fontId="3" fillId="0" borderId="14" xfId="43" applyNumberFormat="1" applyFont="1" applyBorder="1"/>
    <xf numFmtId="179" fontId="3" fillId="0" borderId="14" xfId="43" applyFont="1" applyBorder="1" applyAlignment="1">
      <alignment horizontal="center"/>
    </xf>
    <xf numFmtId="166" fontId="3" fillId="0" borderId="14" xfId="8" applyFont="1" applyBorder="1"/>
    <xf numFmtId="179" fontId="3" fillId="2" borderId="14" xfId="43" applyFont="1" applyFill="1" applyBorder="1"/>
    <xf numFmtId="0" fontId="26" fillId="0" borderId="29" xfId="351" applyFont="1" applyBorder="1"/>
    <xf numFmtId="0" fontId="29" fillId="0" borderId="30" xfId="351" applyFont="1" applyBorder="1"/>
    <xf numFmtId="182" fontId="14" fillId="0" borderId="31" xfId="43" applyNumberFormat="1" applyFont="1" applyBorder="1"/>
    <xf numFmtId="182" fontId="26" fillId="0" borderId="0" xfId="351" applyNumberFormat="1" applyFont="1"/>
    <xf numFmtId="179" fontId="3" fillId="0" borderId="19" xfId="43" applyFont="1" applyBorder="1"/>
    <xf numFmtId="182" fontId="14" fillId="0" borderId="33" xfId="43" applyNumberFormat="1" applyFont="1" applyBorder="1"/>
    <xf numFmtId="179" fontId="3" fillId="0" borderId="34" xfId="43" applyFont="1" applyBorder="1"/>
    <xf numFmtId="0" fontId="29" fillId="0" borderId="0" xfId="351" applyFont="1"/>
    <xf numFmtId="0" fontId="26" fillId="0" borderId="0" xfId="352" applyFont="1"/>
    <xf numFmtId="0" fontId="29" fillId="0" borderId="0" xfId="352" applyFont="1" applyAlignment="1">
      <alignment horizontal="center" vertical="center"/>
    </xf>
    <xf numFmtId="0" fontId="29" fillId="0" borderId="0" xfId="352" applyFont="1"/>
    <xf numFmtId="0" fontId="65" fillId="0" borderId="0" xfId="352" applyFont="1"/>
    <xf numFmtId="0" fontId="65" fillId="0" borderId="0" xfId="352" applyFont="1" applyAlignment="1">
      <alignment horizontal="center"/>
    </xf>
    <xf numFmtId="171" fontId="26" fillId="0" borderId="0" xfId="352" applyNumberFormat="1" applyFont="1"/>
    <xf numFmtId="0" fontId="75" fillId="0" borderId="0" xfId="352" applyFont="1" applyAlignment="1">
      <alignment horizontal="right"/>
    </xf>
    <xf numFmtId="0" fontId="26" fillId="0" borderId="0" xfId="353" applyFont="1"/>
    <xf numFmtId="0" fontId="29" fillId="0" borderId="0" xfId="353" applyFont="1"/>
    <xf numFmtId="0" fontId="29" fillId="0" borderId="0" xfId="353" applyFont="1" applyAlignment="1">
      <alignment horizontal="center" vertical="center"/>
    </xf>
    <xf numFmtId="0" fontId="18" fillId="0" borderId="0" xfId="353" applyFont="1" applyAlignment="1">
      <alignment horizontal="center"/>
    </xf>
    <xf numFmtId="0" fontId="75" fillId="0" borderId="0" xfId="354" applyFont="1" applyAlignment="1">
      <alignment horizontal="right"/>
    </xf>
    <xf numFmtId="0" fontId="75" fillId="0" borderId="0" xfId="355" applyFont="1" applyAlignment="1">
      <alignment horizontal="right"/>
    </xf>
    <xf numFmtId="166" fontId="40" fillId="0" borderId="0" xfId="8" quotePrefix="1" applyFont="1" applyAlignment="1">
      <alignment horizontal="center" vertical="center"/>
    </xf>
    <xf numFmtId="17" fontId="40" fillId="0" borderId="1" xfId="360" quotePrefix="1" applyNumberFormat="1" applyFont="1" applyBorder="1" applyAlignment="1">
      <alignment horizontal="center" vertical="center" wrapText="1"/>
    </xf>
    <xf numFmtId="0" fontId="7" fillId="0" borderId="0" xfId="360" applyFont="1" applyBorder="1" applyAlignment="1">
      <alignment vertical="center"/>
    </xf>
    <xf numFmtId="168" fontId="14" fillId="0" borderId="0" xfId="357" applyNumberFormat="1" applyFont="1" applyBorder="1" applyAlignment="1">
      <alignment horizontal="right" vertical="center"/>
    </xf>
    <xf numFmtId="168" fontId="14" fillId="2" borderId="2" xfId="357" applyNumberFormat="1" applyFont="1" applyFill="1" applyBorder="1" applyAlignment="1">
      <alignment horizontal="right" vertical="center"/>
    </xf>
    <xf numFmtId="187" fontId="56" fillId="2" borderId="1" xfId="367" quotePrefix="1" applyNumberFormat="1" applyFont="1" applyFill="1" applyBorder="1" applyAlignment="1">
      <alignment horizontal="center" vertical="center" wrapText="1"/>
    </xf>
    <xf numFmtId="168" fontId="3" fillId="2" borderId="0" xfId="357" applyNumberFormat="1" applyFont="1" applyFill="1" applyAlignment="1">
      <alignment horizontal="right" vertical="center"/>
    </xf>
    <xf numFmtId="17" fontId="40" fillId="2" borderId="1" xfId="360" quotePrefix="1" applyNumberFormat="1" applyFont="1" applyFill="1" applyBorder="1" applyAlignment="1">
      <alignment horizontal="center" vertical="center" wrapText="1"/>
    </xf>
    <xf numFmtId="0" fontId="18" fillId="2" borderId="0" xfId="68" applyFont="1" applyFill="1" applyBorder="1"/>
    <xf numFmtId="0" fontId="3" fillId="2" borderId="0" xfId="68" applyFont="1" applyFill="1" applyBorder="1"/>
    <xf numFmtId="17" fontId="40" fillId="2" borderId="0" xfId="360" quotePrefix="1" applyNumberFormat="1" applyFont="1" applyFill="1" applyBorder="1" applyAlignment="1">
      <alignment horizontal="center" vertical="center" wrapText="1"/>
    </xf>
    <xf numFmtId="0" fontId="14" fillId="0" borderId="0" xfId="68" applyFont="1" applyBorder="1"/>
    <xf numFmtId="168" fontId="2" fillId="2" borderId="0" xfId="360" applyNumberFormat="1" applyFont="1" applyFill="1" applyBorder="1" applyAlignment="1">
      <alignment vertical="center"/>
    </xf>
    <xf numFmtId="17" fontId="14" fillId="0" borderId="1" xfId="360" quotePrefix="1" applyNumberFormat="1" applyFont="1" applyBorder="1" applyAlignment="1">
      <alignment horizontal="center" vertical="center" wrapText="1"/>
    </xf>
    <xf numFmtId="17" fontId="14" fillId="0" borderId="0" xfId="360" quotePrefix="1" applyNumberFormat="1" applyFont="1" applyAlignment="1">
      <alignment horizontal="center" vertical="center" wrapText="1"/>
    </xf>
    <xf numFmtId="187" fontId="3" fillId="0" borderId="0" xfId="367" applyNumberFormat="1" applyFont="1"/>
    <xf numFmtId="187" fontId="14" fillId="0" borderId="2" xfId="68" applyNumberFormat="1" applyFont="1" applyBorder="1" applyAlignment="1">
      <alignment vertical="center"/>
    </xf>
    <xf numFmtId="187" fontId="41" fillId="0" borderId="0" xfId="367" applyNumberFormat="1" applyFont="1"/>
    <xf numFmtId="0" fontId="40" fillId="0" borderId="0" xfId="68" applyFont="1"/>
    <xf numFmtId="187" fontId="14" fillId="0" borderId="2" xfId="367" applyNumberFormat="1" applyFont="1" applyBorder="1" applyAlignment="1">
      <alignment vertical="center"/>
    </xf>
    <xf numFmtId="165" fontId="3" fillId="0" borderId="0" xfId="367" quotePrefix="1" applyFont="1" applyAlignment="1">
      <alignment vertical="top"/>
    </xf>
    <xf numFmtId="188" fontId="47" fillId="0" borderId="0" xfId="367" applyNumberFormat="1" applyFont="1" applyAlignment="1">
      <alignment vertical="center" wrapText="1"/>
    </xf>
    <xf numFmtId="187" fontId="47" fillId="0" borderId="0" xfId="367" applyNumberFormat="1" applyFont="1" applyAlignment="1">
      <alignment vertical="center" wrapText="1"/>
    </xf>
    <xf numFmtId="188" fontId="47" fillId="2" borderId="0" xfId="367" applyNumberFormat="1" applyFont="1" applyFill="1" applyAlignment="1">
      <alignment vertical="center"/>
    </xf>
    <xf numFmtId="187" fontId="47" fillId="2" borderId="0" xfId="367" applyNumberFormat="1" applyFont="1" applyFill="1" applyAlignment="1">
      <alignment vertical="center"/>
    </xf>
    <xf numFmtId="188" fontId="50" fillId="2" borderId="0" xfId="367" applyNumberFormat="1" applyFont="1" applyFill="1" applyAlignment="1">
      <alignment vertical="center"/>
    </xf>
    <xf numFmtId="188" fontId="50" fillId="0" borderId="0" xfId="367" applyNumberFormat="1" applyFont="1" applyAlignment="1">
      <alignment vertical="center"/>
    </xf>
    <xf numFmtId="188" fontId="50" fillId="2" borderId="4" xfId="367" applyNumberFormat="1" applyFont="1" applyFill="1" applyBorder="1" applyAlignment="1">
      <alignment horizontal="right" vertical="center"/>
    </xf>
    <xf numFmtId="188" fontId="0" fillId="0" borderId="19" xfId="367" applyNumberFormat="1" applyFont="1" applyBorder="1"/>
    <xf numFmtId="188" fontId="18" fillId="2" borderId="0" xfId="367" applyNumberFormat="1" applyFont="1" applyFill="1"/>
    <xf numFmtId="188" fontId="48" fillId="0" borderId="0" xfId="367" applyNumberFormat="1" applyFont="1"/>
    <xf numFmtId="188" fontId="0" fillId="0" borderId="0" xfId="367" applyNumberFormat="1" applyFont="1"/>
    <xf numFmtId="188" fontId="47" fillId="2" borderId="1" xfId="367" applyNumberFormat="1" applyFont="1" applyFill="1" applyBorder="1" applyAlignment="1">
      <alignment vertical="center"/>
    </xf>
    <xf numFmtId="188" fontId="50" fillId="2" borderId="2" xfId="367" applyNumberFormat="1" applyFont="1" applyFill="1" applyBorder="1" applyAlignment="1">
      <alignment vertical="center"/>
    </xf>
    <xf numFmtId="0" fontId="76" fillId="0" borderId="0" xfId="68" applyFont="1"/>
    <xf numFmtId="0" fontId="31" fillId="0" borderId="60" xfId="0" applyFont="1" applyBorder="1"/>
    <xf numFmtId="181" fontId="31" fillId="0" borderId="66" xfId="0" applyNumberFormat="1" applyFont="1" applyBorder="1"/>
    <xf numFmtId="181" fontId="31" fillId="0" borderId="60" xfId="0" applyNumberFormat="1" applyFont="1" applyBorder="1"/>
    <xf numFmtId="0" fontId="77" fillId="0" borderId="60" xfId="0" applyFont="1" applyBorder="1"/>
    <xf numFmtId="0" fontId="30" fillId="0" borderId="60" xfId="0" applyFont="1" applyBorder="1"/>
    <xf numFmtId="182" fontId="30" fillId="0" borderId="64" xfId="0" applyNumberFormat="1" applyFont="1" applyBorder="1" applyAlignment="1">
      <alignment horizontal="right"/>
    </xf>
    <xf numFmtId="0" fontId="51" fillId="0" borderId="0" xfId="0" applyFont="1" applyBorder="1"/>
    <xf numFmtId="0" fontId="28" fillId="2" borderId="0" xfId="113" applyFont="1" applyFill="1"/>
    <xf numFmtId="0" fontId="27" fillId="2" borderId="19" xfId="113" applyFont="1" applyFill="1" applyBorder="1"/>
    <xf numFmtId="0" fontId="27" fillId="2" borderId="0" xfId="113" applyFont="1" applyFill="1"/>
    <xf numFmtId="0" fontId="28" fillId="2" borderId="0" xfId="113" applyFont="1" applyFill="1" applyAlignment="1">
      <alignment horizontal="center"/>
    </xf>
    <xf numFmtId="15" fontId="28" fillId="2" borderId="0" xfId="113" applyNumberFormat="1" applyFont="1" applyFill="1" applyAlignment="1">
      <alignment horizontal="center"/>
    </xf>
    <xf numFmtId="169" fontId="27" fillId="2" borderId="0" xfId="113" applyNumberFormat="1" applyFont="1" applyFill="1"/>
    <xf numFmtId="0" fontId="31" fillId="2" borderId="0" xfId="0" applyFont="1" applyFill="1" applyAlignment="1">
      <alignment horizontal="center"/>
    </xf>
    <xf numFmtId="0" fontId="31" fillId="2" borderId="3" xfId="0" applyFont="1" applyFill="1" applyBorder="1" applyAlignment="1">
      <alignment horizontal="center"/>
    </xf>
    <xf numFmtId="0" fontId="30" fillId="2" borderId="4" xfId="0" applyFont="1" applyFill="1" applyBorder="1"/>
    <xf numFmtId="0" fontId="30" fillId="2" borderId="92" xfId="0" applyFont="1" applyFill="1" applyBorder="1"/>
    <xf numFmtId="0" fontId="27" fillId="2" borderId="7" xfId="0" applyFont="1" applyFill="1" applyBorder="1"/>
    <xf numFmtId="3" fontId="30" fillId="2" borderId="0" xfId="0" applyNumberFormat="1" applyFont="1" applyFill="1"/>
    <xf numFmtId="0" fontId="30" fillId="2" borderId="0" xfId="0" applyFont="1" applyFill="1"/>
    <xf numFmtId="3" fontId="30" fillId="2" borderId="90" xfId="0" applyNumberFormat="1" applyFont="1" applyFill="1" applyBorder="1"/>
    <xf numFmtId="3" fontId="27" fillId="2" borderId="8" xfId="0" applyNumberFormat="1" applyFont="1" applyFill="1" applyBorder="1"/>
    <xf numFmtId="0" fontId="30" fillId="2" borderId="90" xfId="0" applyFont="1" applyFill="1" applyBorder="1"/>
    <xf numFmtId="181" fontId="27" fillId="2" borderId="8" xfId="0" applyNumberFormat="1" applyFont="1" applyFill="1" applyBorder="1"/>
    <xf numFmtId="179" fontId="30" fillId="2" borderId="0" xfId="0" applyNumberFormat="1" applyFont="1" applyFill="1" applyAlignment="1">
      <alignment horizontal="right"/>
    </xf>
    <xf numFmtId="166" fontId="30" fillId="2" borderId="10" xfId="8" applyFont="1" applyFill="1" applyBorder="1" applyAlignment="1">
      <alignment horizontal="right"/>
    </xf>
    <xf numFmtId="166" fontId="30" fillId="2" borderId="8" xfId="8" applyFont="1" applyFill="1" applyBorder="1"/>
    <xf numFmtId="182" fontId="30" fillId="2" borderId="0" xfId="0" applyNumberFormat="1" applyFont="1" applyFill="1" applyAlignment="1">
      <alignment horizontal="right"/>
    </xf>
    <xf numFmtId="179" fontId="30" fillId="2" borderId="3" xfId="0" applyNumberFormat="1" applyFont="1" applyFill="1" applyBorder="1" applyAlignment="1">
      <alignment horizontal="right"/>
    </xf>
    <xf numFmtId="181" fontId="27" fillId="2" borderId="0" xfId="113" applyNumberFormat="1" applyFont="1" applyFill="1"/>
    <xf numFmtId="181" fontId="31" fillId="2" borderId="66" xfId="0" applyNumberFormat="1" applyFont="1" applyFill="1" applyBorder="1"/>
    <xf numFmtId="181" fontId="31" fillId="2" borderId="0" xfId="0" applyNumberFormat="1" applyFont="1" applyFill="1" applyBorder="1"/>
    <xf numFmtId="181" fontId="31" fillId="2" borderId="8" xfId="0" applyNumberFormat="1" applyFont="1" applyFill="1" applyBorder="1"/>
    <xf numFmtId="181" fontId="31" fillId="2" borderId="60" xfId="0" applyNumberFormat="1" applyFont="1" applyFill="1" applyBorder="1"/>
    <xf numFmtId="0" fontId="27" fillId="2" borderId="0" xfId="68" applyFont="1" applyFill="1" applyBorder="1"/>
    <xf numFmtId="0" fontId="13" fillId="2" borderId="0" xfId="68" applyFill="1" applyBorder="1"/>
    <xf numFmtId="0" fontId="14" fillId="2" borderId="0" xfId="68" applyFont="1" applyFill="1" applyBorder="1"/>
    <xf numFmtId="0" fontId="14" fillId="2" borderId="0" xfId="357" applyFont="1" applyFill="1" applyBorder="1" applyAlignment="1">
      <alignment vertical="center"/>
    </xf>
    <xf numFmtId="0" fontId="55" fillId="2" borderId="0" xfId="360" applyFont="1" applyFill="1" applyBorder="1" applyAlignment="1">
      <alignment vertical="center"/>
    </xf>
    <xf numFmtId="0" fontId="55" fillId="2" borderId="0" xfId="360" applyFont="1" applyFill="1" applyBorder="1" applyAlignment="1">
      <alignment horizontal="left" vertical="center" wrapText="1"/>
    </xf>
    <xf numFmtId="0" fontId="55" fillId="2" borderId="0" xfId="360" applyFont="1" applyFill="1" applyBorder="1" applyAlignment="1">
      <alignment vertical="center" wrapText="1"/>
    </xf>
    <xf numFmtId="17" fontId="58" fillId="2" borderId="0" xfId="360" applyNumberFormat="1" applyFont="1" applyFill="1" applyBorder="1" applyAlignment="1">
      <alignment horizontal="center" vertical="center" wrapText="1"/>
    </xf>
    <xf numFmtId="168" fontId="55" fillId="2" borderId="0" xfId="360" applyNumberFormat="1" applyFont="1" applyFill="1" applyBorder="1" applyAlignment="1">
      <alignment horizontal="center" vertical="center" wrapText="1"/>
    </xf>
    <xf numFmtId="168" fontId="28" fillId="2" borderId="0" xfId="360" applyNumberFormat="1" applyFont="1" applyFill="1" applyBorder="1" applyAlignment="1">
      <alignment horizontal="center" vertical="center" wrapText="1"/>
    </xf>
    <xf numFmtId="166" fontId="41" fillId="0" borderId="0" xfId="8" quotePrefix="1" applyFont="1" applyAlignment="1">
      <alignment horizontal="center" vertical="center"/>
    </xf>
    <xf numFmtId="168" fontId="40" fillId="0" borderId="2" xfId="68" applyNumberFormat="1" applyFont="1" applyBorder="1" applyAlignment="1">
      <alignment vertical="center"/>
    </xf>
    <xf numFmtId="168" fontId="40" fillId="0" borderId="0" xfId="68" applyNumberFormat="1" applyFont="1" applyAlignment="1">
      <alignment vertical="center"/>
    </xf>
    <xf numFmtId="166" fontId="41" fillId="2" borderId="0" xfId="8" quotePrefix="1" applyFont="1" applyFill="1" applyBorder="1" applyAlignment="1">
      <alignment horizontal="center" vertical="center"/>
    </xf>
    <xf numFmtId="168" fontId="40" fillId="2" borderId="0" xfId="68" applyNumberFormat="1" applyFont="1" applyFill="1" applyBorder="1" applyAlignment="1">
      <alignment vertical="center"/>
    </xf>
    <xf numFmtId="0" fontId="62" fillId="2" borderId="4" xfId="0" applyFont="1" applyFill="1" applyBorder="1" applyAlignment="1">
      <alignment vertical="center"/>
    </xf>
    <xf numFmtId="168" fontId="55" fillId="0" borderId="0" xfId="360" applyNumberFormat="1" applyFont="1" applyBorder="1" applyAlignment="1">
      <alignment horizontal="center" vertical="center" wrapText="1"/>
    </xf>
    <xf numFmtId="168" fontId="28" fillId="0" borderId="0" xfId="360" applyNumberFormat="1" applyFont="1" applyBorder="1" applyAlignment="1">
      <alignment horizontal="center" vertical="center" wrapText="1"/>
    </xf>
    <xf numFmtId="187" fontId="69" fillId="0" borderId="65" xfId="367" applyNumberFormat="1" applyFont="1" applyBorder="1" applyAlignment="1">
      <alignment horizontal="center" vertical="center" wrapText="1"/>
    </xf>
    <xf numFmtId="187" fontId="56" fillId="0" borderId="65" xfId="367" applyNumberFormat="1" applyFont="1" applyBorder="1" applyAlignment="1">
      <alignment horizontal="right" vertical="center"/>
    </xf>
    <xf numFmtId="187" fontId="55" fillId="0" borderId="65" xfId="367" applyNumberFormat="1" applyFont="1" applyBorder="1" applyAlignment="1">
      <alignment horizontal="center" vertical="center" wrapText="1"/>
    </xf>
    <xf numFmtId="187" fontId="56" fillId="0" borderId="10" xfId="367" applyNumberFormat="1" applyFont="1" applyBorder="1" applyAlignment="1">
      <alignment horizontal="right" vertical="center"/>
    </xf>
    <xf numFmtId="187" fontId="28" fillId="0" borderId="6" xfId="367" applyNumberFormat="1" applyFont="1" applyBorder="1" applyAlignment="1">
      <alignment vertical="center"/>
    </xf>
    <xf numFmtId="0" fontId="0" fillId="0" borderId="0" xfId="0"/>
    <xf numFmtId="184" fontId="14" fillId="0" borderId="107" xfId="353" applyNumberFormat="1" applyFont="1" applyBorder="1"/>
    <xf numFmtId="0" fontId="92" fillId="0" borderId="19" xfId="0" applyFont="1" applyBorder="1"/>
    <xf numFmtId="0" fontId="92" fillId="0" borderId="0" xfId="0" applyFont="1" applyAlignment="1">
      <alignment horizontal="center"/>
    </xf>
    <xf numFmtId="3" fontId="14" fillId="0" borderId="107" xfId="353" applyNumberFormat="1" applyFont="1" applyBorder="1"/>
    <xf numFmtId="166" fontId="14" fillId="0" borderId="107" xfId="353" applyNumberFormat="1" applyFont="1" applyBorder="1"/>
    <xf numFmtId="0" fontId="14" fillId="0" borderId="106" xfId="353" applyFont="1" applyBorder="1"/>
    <xf numFmtId="0" fontId="92" fillId="0" borderId="0" xfId="0" applyFont="1"/>
    <xf numFmtId="182" fontId="3" fillId="2" borderId="14" xfId="43" applyNumberFormat="1" applyFont="1" applyFill="1" applyBorder="1"/>
    <xf numFmtId="182" fontId="3" fillId="2" borderId="15" xfId="43" applyNumberFormat="1" applyFont="1" applyFill="1" applyBorder="1"/>
    <xf numFmtId="0" fontId="94" fillId="2" borderId="23" xfId="0" applyFont="1" applyFill="1" applyBorder="1" applyAlignment="1">
      <alignment wrapText="1"/>
    </xf>
    <xf numFmtId="0" fontId="94" fillId="2" borderId="23" xfId="0" applyFont="1" applyFill="1" applyBorder="1"/>
    <xf numFmtId="0" fontId="93" fillId="2" borderId="56" xfId="0" applyFont="1" applyFill="1" applyBorder="1"/>
    <xf numFmtId="0" fontId="55" fillId="2" borderId="66" xfId="360" applyFont="1" applyFill="1" applyBorder="1" applyAlignment="1">
      <alignment vertical="center" wrapText="1"/>
    </xf>
    <xf numFmtId="0" fontId="55" fillId="2" borderId="4" xfId="360" applyFont="1" applyFill="1" applyBorder="1" applyAlignment="1">
      <alignment vertical="center" wrapText="1"/>
    </xf>
    <xf numFmtId="0" fontId="55" fillId="2" borderId="3" xfId="360" applyFont="1" applyFill="1" applyBorder="1" applyAlignment="1">
      <alignment vertical="center" wrapText="1"/>
    </xf>
    <xf numFmtId="0" fontId="55" fillId="2" borderId="60" xfId="360" applyFont="1" applyFill="1" applyBorder="1" applyAlignment="1">
      <alignment vertical="center" wrapText="1"/>
    </xf>
    <xf numFmtId="0" fontId="55" fillId="2" borderId="64" xfId="360" applyFont="1" applyFill="1" applyBorder="1" applyAlignment="1">
      <alignment vertical="center" wrapText="1"/>
    </xf>
    <xf numFmtId="0" fontId="59" fillId="2" borderId="11" xfId="360" applyFont="1" applyFill="1" applyBorder="1" applyAlignment="1">
      <alignment vertical="center" wrapText="1"/>
    </xf>
    <xf numFmtId="0" fontId="59" fillId="2" borderId="11" xfId="360" applyFont="1" applyFill="1" applyBorder="1" applyAlignment="1">
      <alignment horizontal="center" vertical="center"/>
    </xf>
    <xf numFmtId="168" fontId="59" fillId="2" borderId="60" xfId="360" applyNumberFormat="1" applyFont="1" applyFill="1" applyBorder="1" applyAlignment="1">
      <alignment vertical="center"/>
    </xf>
    <xf numFmtId="17" fontId="58" fillId="2" borderId="10" xfId="360" applyNumberFormat="1" applyFont="1" applyFill="1" applyBorder="1" applyAlignment="1">
      <alignment horizontal="center" vertical="center" wrapText="1"/>
    </xf>
    <xf numFmtId="0" fontId="27" fillId="2" borderId="66" xfId="360" applyFont="1" applyFill="1" applyBorder="1" applyAlignment="1">
      <alignment vertical="center"/>
    </xf>
    <xf numFmtId="0" fontId="27" fillId="2" borderId="4" xfId="360" applyFont="1" applyFill="1" applyBorder="1" applyAlignment="1">
      <alignment vertical="center"/>
    </xf>
    <xf numFmtId="0" fontId="27" fillId="2" borderId="67" xfId="360" applyFont="1" applyFill="1" applyBorder="1" applyAlignment="1">
      <alignment vertical="center"/>
    </xf>
    <xf numFmtId="168" fontId="27" fillId="2" borderId="64" xfId="360" applyNumberFormat="1" applyFont="1" applyFill="1" applyBorder="1" applyAlignment="1">
      <alignment vertical="center"/>
    </xf>
    <xf numFmtId="168" fontId="55" fillId="2" borderId="3" xfId="360" applyNumberFormat="1" applyFont="1" applyFill="1" applyBorder="1" applyAlignment="1">
      <alignment horizontal="center" vertical="center" wrapText="1"/>
    </xf>
    <xf numFmtId="187" fontId="69" fillId="2" borderId="65" xfId="367" applyNumberFormat="1" applyFont="1" applyFill="1" applyBorder="1" applyAlignment="1">
      <alignment horizontal="center" vertical="center" wrapText="1"/>
    </xf>
    <xf numFmtId="166" fontId="27" fillId="2" borderId="64" xfId="8" applyFont="1" applyFill="1" applyBorder="1" applyAlignment="1">
      <alignment vertical="center"/>
    </xf>
    <xf numFmtId="166" fontId="27" fillId="2" borderId="3" xfId="8" applyFont="1" applyFill="1" applyBorder="1" applyAlignment="1">
      <alignment vertical="center"/>
    </xf>
    <xf numFmtId="169" fontId="27" fillId="2" borderId="65" xfId="360" applyNumberFormat="1" applyFont="1" applyFill="1" applyBorder="1" applyAlignment="1">
      <alignment vertical="center"/>
    </xf>
    <xf numFmtId="168" fontId="27" fillId="2" borderId="5" xfId="360" applyNumberFormat="1" applyFont="1" applyFill="1" applyBorder="1" applyAlignment="1">
      <alignment vertical="center"/>
    </xf>
    <xf numFmtId="168" fontId="55" fillId="2" borderId="1" xfId="360" applyNumberFormat="1" applyFont="1" applyFill="1" applyBorder="1" applyAlignment="1">
      <alignment horizontal="center" vertical="center" wrapText="1"/>
    </xf>
    <xf numFmtId="0" fontId="27" fillId="2" borderId="5" xfId="360" applyFont="1" applyFill="1" applyBorder="1" applyAlignment="1">
      <alignment vertical="center"/>
    </xf>
    <xf numFmtId="0" fontId="27" fillId="2" borderId="3" xfId="360" applyFont="1" applyFill="1" applyBorder="1" applyAlignment="1">
      <alignment vertical="center"/>
    </xf>
    <xf numFmtId="0" fontId="0" fillId="0" borderId="0" xfId="0"/>
    <xf numFmtId="0" fontId="3" fillId="2" borderId="0" xfId="0" applyFont="1" applyFill="1"/>
    <xf numFmtId="0" fontId="41" fillId="2" borderId="0" xfId="303" applyFont="1" applyFill="1" applyAlignment="1">
      <alignment horizontal="left" vertical="center"/>
    </xf>
    <xf numFmtId="0" fontId="2" fillId="2" borderId="0" xfId="360" applyFont="1" applyFill="1" applyAlignment="1">
      <alignment vertical="center" wrapText="1"/>
    </xf>
    <xf numFmtId="2" fontId="55" fillId="4" borderId="11" xfId="360" quotePrefix="1" applyNumberFormat="1" applyFont="1" applyFill="1" applyBorder="1" applyAlignment="1">
      <alignment horizontal="center" vertical="center" wrapText="1"/>
    </xf>
    <xf numFmtId="164" fontId="56" fillId="2" borderId="7" xfId="360" applyNumberFormat="1" applyFont="1" applyFill="1" applyBorder="1" applyAlignment="1">
      <alignment horizontal="right" vertical="center" wrapText="1"/>
    </xf>
    <xf numFmtId="169" fontId="57" fillId="2" borderId="31" xfId="12" applyNumberFormat="1" applyFont="1" applyFill="1" applyBorder="1" applyAlignment="1">
      <alignment horizontal="right" vertical="center"/>
    </xf>
    <xf numFmtId="164" fontId="57" fillId="2" borderId="8" xfId="360" applyNumberFormat="1" applyFont="1" applyFill="1" applyBorder="1" applyAlignment="1">
      <alignment horizontal="right" vertical="center" wrapText="1"/>
    </xf>
    <xf numFmtId="164" fontId="56" fillId="2" borderId="31" xfId="360" applyNumberFormat="1" applyFont="1" applyFill="1" applyBorder="1" applyAlignment="1">
      <alignment horizontal="right" vertical="center" wrapText="1"/>
    </xf>
    <xf numFmtId="164" fontId="57" fillId="2" borderId="7" xfId="360" applyNumberFormat="1" applyFont="1" applyFill="1" applyBorder="1" applyAlignment="1">
      <alignment horizontal="right" vertical="center" wrapText="1"/>
    </xf>
    <xf numFmtId="164" fontId="57" fillId="2" borderId="31" xfId="360" applyNumberFormat="1" applyFont="1" applyFill="1" applyBorder="1" applyAlignment="1">
      <alignment horizontal="right" vertical="center" wrapText="1"/>
    </xf>
    <xf numFmtId="168" fontId="57" fillId="2" borderId="7" xfId="360" applyNumberFormat="1" applyFont="1" applyFill="1" applyBorder="1" applyAlignment="1">
      <alignment horizontal="right" vertical="center" wrapText="1"/>
    </xf>
    <xf numFmtId="166" fontId="41" fillId="2" borderId="0" xfId="8" quotePrefix="1" applyFont="1" applyFill="1" applyAlignment="1">
      <alignment horizontal="center" vertical="center"/>
    </xf>
    <xf numFmtId="166" fontId="57" fillId="2" borderId="31" xfId="360" applyNumberFormat="1" applyFont="1" applyFill="1" applyBorder="1" applyAlignment="1">
      <alignment horizontal="right" vertical="center" wrapText="1"/>
    </xf>
    <xf numFmtId="0" fontId="95" fillId="0" borderId="11" xfId="0" applyFont="1" applyBorder="1"/>
    <xf numFmtId="181" fontId="95" fillId="0" borderId="5" xfId="0" applyNumberFormat="1" applyFont="1" applyBorder="1"/>
    <xf numFmtId="181" fontId="95" fillId="2" borderId="1" xfId="0" applyNumberFormat="1" applyFont="1" applyFill="1" applyBorder="1"/>
    <xf numFmtId="181" fontId="95" fillId="2" borderId="11" xfId="0" applyNumberFormat="1" applyFont="1" applyFill="1" applyBorder="1"/>
    <xf numFmtId="0" fontId="96" fillId="0" borderId="60" xfId="0" applyFont="1" applyBorder="1"/>
    <xf numFmtId="182" fontId="96" fillId="0" borderId="0" xfId="0" applyNumberFormat="1" applyFont="1" applyAlignment="1">
      <alignment horizontal="right"/>
    </xf>
    <xf numFmtId="181" fontId="95" fillId="2" borderId="3" xfId="0" applyNumberFormat="1" applyFont="1" applyFill="1" applyBorder="1"/>
    <xf numFmtId="181" fontId="95" fillId="2" borderId="0" xfId="0" applyNumberFormat="1" applyFont="1" applyFill="1" applyBorder="1"/>
    <xf numFmtId="181" fontId="95" fillId="2" borderId="8" xfId="0" applyNumberFormat="1" applyFont="1" applyFill="1" applyBorder="1"/>
    <xf numFmtId="181" fontId="95" fillId="2" borderId="91" xfId="0" applyNumberFormat="1" applyFont="1" applyFill="1" applyBorder="1" applyAlignment="1">
      <alignment horizontal="right"/>
    </xf>
    <xf numFmtId="181" fontId="57" fillId="2" borderId="10" xfId="354" applyNumberFormat="1" applyFont="1" applyFill="1" applyBorder="1" applyAlignment="1">
      <alignment vertical="center"/>
    </xf>
    <xf numFmtId="181" fontId="57" fillId="2" borderId="24" xfId="354" applyNumberFormat="1" applyFont="1" applyFill="1" applyBorder="1" applyAlignment="1">
      <alignment vertical="center"/>
    </xf>
    <xf numFmtId="179" fontId="57" fillId="2" borderId="10" xfId="43" applyFont="1" applyFill="1" applyBorder="1" applyAlignment="1">
      <alignment vertical="center"/>
    </xf>
    <xf numFmtId="179" fontId="57" fillId="2" borderId="24" xfId="43" applyFont="1" applyFill="1" applyBorder="1" applyAlignment="1">
      <alignment vertical="center"/>
    </xf>
    <xf numFmtId="3" fontId="57" fillId="2" borderId="15" xfId="356" applyNumberFormat="1" applyFont="1" applyFill="1" applyBorder="1"/>
    <xf numFmtId="179" fontId="57" fillId="2" borderId="8" xfId="43" applyFont="1" applyFill="1" applyBorder="1"/>
    <xf numFmtId="166" fontId="28" fillId="2" borderId="11" xfId="8" applyFont="1" applyFill="1" applyBorder="1"/>
    <xf numFmtId="0" fontId="28" fillId="2" borderId="11" xfId="0" applyFont="1" applyFill="1" applyBorder="1"/>
    <xf numFmtId="166" fontId="28" fillId="2" borderId="11" xfId="8" applyFont="1" applyFill="1" applyBorder="1" applyAlignment="1">
      <alignment horizontal="center"/>
    </xf>
    <xf numFmtId="9" fontId="27" fillId="2" borderId="11" xfId="361" applyFont="1" applyFill="1" applyBorder="1"/>
    <xf numFmtId="166" fontId="27" fillId="2" borderId="11" xfId="8" applyFont="1" applyFill="1" applyBorder="1"/>
    <xf numFmtId="9" fontId="27" fillId="2" borderId="11" xfId="361" applyNumberFormat="1" applyFont="1" applyFill="1" applyBorder="1"/>
    <xf numFmtId="170" fontId="27" fillId="2" borderId="11" xfId="361" applyNumberFormat="1" applyFont="1" applyFill="1" applyBorder="1"/>
    <xf numFmtId="184" fontId="27" fillId="2" borderId="11" xfId="361" applyNumberFormat="1" applyFont="1" applyFill="1" applyBorder="1"/>
    <xf numFmtId="0" fontId="41" fillId="2" borderId="0" xfId="0" applyFont="1" applyFill="1"/>
    <xf numFmtId="168" fontId="40" fillId="2" borderId="2" xfId="360" applyNumberFormat="1" applyFont="1" applyFill="1" applyBorder="1" applyAlignment="1">
      <alignment horizontal="right" vertical="center"/>
    </xf>
    <xf numFmtId="0" fontId="7" fillId="2" borderId="0" xfId="360" applyFont="1" applyFill="1" applyAlignment="1">
      <alignment vertical="center"/>
    </xf>
    <xf numFmtId="3" fontId="14" fillId="2" borderId="0" xfId="360" applyNumberFormat="1" applyFont="1" applyFill="1" applyAlignment="1">
      <alignment vertical="center"/>
    </xf>
    <xf numFmtId="3" fontId="16" fillId="2" borderId="0" xfId="360" applyNumberFormat="1" applyFont="1" applyFill="1" applyAlignment="1">
      <alignment vertical="center"/>
    </xf>
    <xf numFmtId="0" fontId="40" fillId="2" borderId="0" xfId="303" applyFont="1" applyFill="1" applyAlignment="1">
      <alignment horizontal="left" vertical="center"/>
    </xf>
    <xf numFmtId="0" fontId="9" fillId="2" borderId="0" xfId="303" applyFont="1" applyFill="1" applyAlignment="1">
      <alignment horizontal="left" vertical="center"/>
    </xf>
    <xf numFmtId="0" fontId="13" fillId="2" borderId="19" xfId="68" applyFill="1" applyBorder="1"/>
    <xf numFmtId="0" fontId="13" fillId="2" borderId="0" xfId="68" applyFill="1"/>
    <xf numFmtId="187" fontId="3" fillId="2" borderId="0" xfId="367" applyNumberFormat="1" applyFont="1" applyFill="1"/>
    <xf numFmtId="0" fontId="14" fillId="2" borderId="0" xfId="68" applyFont="1" applyFill="1"/>
    <xf numFmtId="168" fontId="14" fillId="2" borderId="2" xfId="68" applyNumberFormat="1" applyFont="1" applyFill="1" applyBorder="1" applyAlignment="1">
      <alignment vertical="center"/>
    </xf>
    <xf numFmtId="17" fontId="14" fillId="2" borderId="1" xfId="68" applyNumberFormat="1" applyFont="1" applyFill="1" applyBorder="1" applyAlignment="1">
      <alignment horizontal="center" vertical="center"/>
    </xf>
    <xf numFmtId="168" fontId="14" fillId="2" borderId="1" xfId="68" applyNumberFormat="1" applyFont="1" applyFill="1" applyBorder="1" applyAlignment="1">
      <alignment vertical="center"/>
    </xf>
    <xf numFmtId="187" fontId="41" fillId="2" borderId="0" xfId="367" applyNumberFormat="1" applyFont="1" applyFill="1"/>
    <xf numFmtId="0" fontId="14" fillId="2" borderId="0" xfId="357" applyFont="1" applyFill="1" applyAlignment="1">
      <alignment vertical="center"/>
    </xf>
    <xf numFmtId="168" fontId="2" fillId="2" borderId="0" xfId="360" applyNumberFormat="1" applyFont="1" applyFill="1" applyBorder="1" applyAlignment="1">
      <alignment vertical="center" wrapText="1"/>
    </xf>
    <xf numFmtId="168" fontId="9" fillId="2" borderId="0" xfId="360" applyNumberFormat="1" applyFont="1" applyFill="1" applyAlignment="1">
      <alignment vertical="center"/>
    </xf>
    <xf numFmtId="0" fontId="49" fillId="2" borderId="0" xfId="68" applyFont="1" applyFill="1"/>
    <xf numFmtId="0" fontId="49" fillId="2" borderId="0" xfId="68" applyFont="1" applyFill="1" applyBorder="1"/>
    <xf numFmtId="17" fontId="39" fillId="2" borderId="0" xfId="360" quotePrefix="1" applyNumberFormat="1" applyFont="1" applyFill="1" applyBorder="1" applyAlignment="1">
      <alignment horizontal="center" vertical="center" wrapText="1"/>
    </xf>
    <xf numFmtId="168" fontId="2" fillId="2" borderId="0" xfId="360" applyNumberFormat="1" applyFont="1" applyFill="1" applyAlignment="1">
      <alignment horizontal="center" vertical="center" wrapText="1"/>
    </xf>
    <xf numFmtId="0" fontId="3" fillId="2" borderId="0" xfId="0" applyFont="1" applyFill="1" applyBorder="1"/>
    <xf numFmtId="0" fontId="54" fillId="2" borderId="0" xfId="68" applyFont="1" applyFill="1" applyBorder="1"/>
    <xf numFmtId="17" fontId="14" fillId="2" borderId="1" xfId="360" quotePrefix="1" applyNumberFormat="1" applyFont="1" applyFill="1" applyBorder="1" applyAlignment="1">
      <alignment horizontal="center" vertical="center" wrapText="1"/>
    </xf>
    <xf numFmtId="168" fontId="3" fillId="2" borderId="0" xfId="68" applyNumberFormat="1" applyFont="1" applyFill="1" applyAlignment="1">
      <alignment vertical="center"/>
    </xf>
    <xf numFmtId="188" fontId="0" fillId="2" borderId="19" xfId="367" applyNumberFormat="1" applyFont="1" applyFill="1" applyBorder="1"/>
    <xf numFmtId="0" fontId="0" fillId="2" borderId="19" xfId="0" applyFill="1" applyBorder="1"/>
    <xf numFmtId="188" fontId="47" fillId="2" borderId="0" xfId="367" applyNumberFormat="1" applyFont="1" applyFill="1" applyAlignment="1">
      <alignment vertical="center" wrapText="1"/>
    </xf>
    <xf numFmtId="0" fontId="47" fillId="2" borderId="0" xfId="0" applyFont="1" applyFill="1" applyAlignment="1">
      <alignment vertical="center" wrapText="1"/>
    </xf>
    <xf numFmtId="188" fontId="48" fillId="2" borderId="0" xfId="367" applyNumberFormat="1" applyFont="1" applyFill="1"/>
    <xf numFmtId="0" fontId="48" fillId="2" borderId="0" xfId="0" applyFont="1" applyFill="1"/>
    <xf numFmtId="187" fontId="47" fillId="2" borderId="0" xfId="367" applyNumberFormat="1" applyFont="1" applyFill="1" applyAlignment="1">
      <alignment vertical="center" wrapText="1"/>
    </xf>
    <xf numFmtId="188" fontId="47" fillId="2" borderId="4" xfId="367" applyNumberFormat="1" applyFont="1" applyFill="1" applyBorder="1" applyAlignment="1">
      <alignment vertical="center"/>
    </xf>
    <xf numFmtId="166" fontId="47" fillId="2" borderId="4" xfId="8" applyFont="1" applyFill="1" applyBorder="1" applyAlignment="1">
      <alignment vertical="center"/>
    </xf>
    <xf numFmtId="3" fontId="50" fillId="2" borderId="2" xfId="8" applyNumberFormat="1" applyFont="1" applyFill="1" applyBorder="1" applyAlignment="1">
      <alignment vertical="center"/>
    </xf>
    <xf numFmtId="187" fontId="47" fillId="2" borderId="3" xfId="367" applyNumberFormat="1" applyFont="1" applyFill="1" applyBorder="1" applyAlignment="1">
      <alignment vertical="center" wrapText="1"/>
    </xf>
    <xf numFmtId="187" fontId="50" fillId="2" borderId="4" xfId="367" applyNumberFormat="1" applyFont="1" applyFill="1" applyBorder="1" applyAlignment="1">
      <alignment horizontal="right" vertical="center"/>
    </xf>
    <xf numFmtId="187" fontId="47" fillId="2" borderId="4" xfId="367" applyNumberFormat="1" applyFont="1" applyFill="1" applyBorder="1" applyAlignment="1">
      <alignment horizontal="right" vertical="center"/>
    </xf>
    <xf numFmtId="187" fontId="50" fillId="2" borderId="2" xfId="367" applyNumberFormat="1" applyFont="1" applyFill="1" applyBorder="1" applyAlignment="1">
      <alignment vertical="center"/>
    </xf>
    <xf numFmtId="188" fontId="0" fillId="2" borderId="0" xfId="367" applyNumberFormat="1" applyFont="1" applyFill="1"/>
    <xf numFmtId="0" fontId="27" fillId="0" borderId="0" xfId="355" applyFont="1" applyAlignment="1">
      <alignment horizontal="right"/>
    </xf>
    <xf numFmtId="184" fontId="27" fillId="2" borderId="6" xfId="0" applyNumberFormat="1" applyFont="1" applyFill="1" applyBorder="1"/>
    <xf numFmtId="166" fontId="27" fillId="2" borderId="31" xfId="8" applyFont="1" applyFill="1" applyBorder="1"/>
    <xf numFmtId="3" fontId="57" fillId="7" borderId="11" xfId="0" applyNumberFormat="1" applyFont="1" applyFill="1" applyBorder="1" applyAlignment="1">
      <alignment vertical="center"/>
    </xf>
    <xf numFmtId="187" fontId="57" fillId="7" borderId="11" xfId="367" applyNumberFormat="1" applyFont="1" applyFill="1" applyBorder="1" applyAlignment="1">
      <alignment vertical="center"/>
    </xf>
    <xf numFmtId="3" fontId="56" fillId="0" borderId="11" xfId="0" applyNumberFormat="1" applyFont="1" applyBorder="1"/>
    <xf numFmtId="3" fontId="57" fillId="0" borderId="11" xfId="0" applyNumberFormat="1" applyFont="1" applyBorder="1"/>
    <xf numFmtId="168" fontId="9" fillId="2" borderId="0" xfId="360" applyNumberFormat="1" applyFont="1" applyFill="1" applyAlignment="1">
      <alignment horizontal="center" vertical="center" wrapText="1"/>
    </xf>
    <xf numFmtId="17" fontId="40" fillId="0" borderId="0" xfId="360" quotePrefix="1" applyNumberFormat="1" applyFont="1" applyBorder="1" applyAlignment="1">
      <alignment horizontal="center" vertical="center" wrapText="1"/>
    </xf>
    <xf numFmtId="168" fontId="69" fillId="2" borderId="0" xfId="360" applyNumberFormat="1" applyFont="1" applyFill="1" applyAlignment="1">
      <alignment vertical="center" wrapText="1"/>
    </xf>
    <xf numFmtId="168" fontId="3" fillId="2" borderId="0" xfId="360" applyNumberFormat="1" applyFont="1" applyFill="1" applyAlignment="1">
      <alignment vertical="center"/>
    </xf>
    <xf numFmtId="0" fontId="4" fillId="0" borderId="0" xfId="360" applyFont="1" applyAlignment="1">
      <alignment horizontal="left" vertical="center"/>
    </xf>
    <xf numFmtId="0" fontId="0" fillId="0" borderId="0" xfId="0"/>
    <xf numFmtId="0" fontId="4" fillId="2" borderId="0" xfId="360" applyFont="1" applyFill="1" applyAlignment="1">
      <alignment horizontal="left" vertical="center"/>
    </xf>
    <xf numFmtId="0" fontId="11" fillId="2" borderId="0" xfId="360" applyFont="1" applyFill="1" applyAlignment="1">
      <alignment vertical="center"/>
    </xf>
    <xf numFmtId="0" fontId="6" fillId="2" borderId="19" xfId="360" applyFont="1" applyFill="1" applyBorder="1" applyAlignment="1">
      <alignment horizontal="left" vertical="center"/>
    </xf>
    <xf numFmtId="0" fontId="4" fillId="2" borderId="0" xfId="359" applyFont="1" applyFill="1" applyAlignment="1">
      <alignment horizontal="right" vertical="center"/>
    </xf>
    <xf numFmtId="0" fontId="13" fillId="2" borderId="0" xfId="221" applyFill="1" applyAlignment="1">
      <alignment horizontal="left" vertical="top"/>
    </xf>
    <xf numFmtId="0" fontId="3" fillId="2" borderId="0" xfId="360" applyFont="1" applyFill="1" applyAlignment="1">
      <alignment vertical="center"/>
    </xf>
    <xf numFmtId="0" fontId="1" fillId="2" borderId="0" xfId="360" applyFill="1" applyAlignment="1">
      <alignment vertical="center"/>
    </xf>
    <xf numFmtId="0" fontId="4" fillId="2" borderId="0" xfId="360" applyFont="1" applyFill="1" applyAlignment="1">
      <alignment horizontal="center" vertical="center"/>
    </xf>
    <xf numFmtId="0" fontId="11" fillId="2" borderId="0" xfId="360" applyFont="1" applyFill="1" applyAlignment="1">
      <alignment horizontal="center" vertical="center"/>
    </xf>
    <xf numFmtId="0" fontId="6" fillId="2" borderId="19" xfId="360" applyFont="1" applyFill="1" applyBorder="1" applyAlignment="1">
      <alignment horizontal="center" vertical="center"/>
    </xf>
    <xf numFmtId="0" fontId="4" fillId="2" borderId="0" xfId="359" applyFont="1" applyFill="1" applyAlignment="1">
      <alignment horizontal="center" vertical="center"/>
    </xf>
    <xf numFmtId="0" fontId="13" fillId="2" borderId="0" xfId="221" applyFill="1" applyAlignment="1">
      <alignment horizontal="center" vertical="center"/>
    </xf>
    <xf numFmtId="0" fontId="7" fillId="2" borderId="0" xfId="360" applyFont="1" applyFill="1" applyAlignment="1">
      <alignment horizontal="center" vertical="center"/>
    </xf>
    <xf numFmtId="0" fontId="1" fillId="2" borderId="0" xfId="360" applyFill="1" applyAlignment="1">
      <alignment horizontal="center" vertical="center"/>
    </xf>
    <xf numFmtId="187" fontId="3" fillId="0" borderId="0" xfId="0" applyNumberFormat="1" applyFont="1"/>
    <xf numFmtId="0" fontId="8" fillId="0" borderId="0" xfId="360" applyFont="1" applyBorder="1" applyAlignment="1">
      <alignment horizontal="left" vertical="top"/>
    </xf>
    <xf numFmtId="3" fontId="14" fillId="0" borderId="0" xfId="360" applyNumberFormat="1" applyFont="1" applyBorder="1" applyAlignment="1">
      <alignment vertical="center"/>
    </xf>
    <xf numFmtId="0" fontId="41" fillId="2" borderId="0" xfId="303" applyFont="1" applyFill="1" applyBorder="1" applyAlignment="1">
      <alignment horizontal="left" vertical="center"/>
    </xf>
    <xf numFmtId="0" fontId="41" fillId="0" borderId="0" xfId="303" applyFont="1" applyBorder="1" applyAlignment="1">
      <alignment horizontal="left" vertical="center"/>
    </xf>
    <xf numFmtId="3" fontId="16" fillId="0" borderId="0" xfId="360" applyNumberFormat="1" applyFont="1" applyBorder="1" applyAlignment="1">
      <alignment vertical="center"/>
    </xf>
    <xf numFmtId="0" fontId="2" fillId="2" borderId="0" xfId="360" applyFont="1" applyFill="1" applyBorder="1" applyAlignment="1">
      <alignment vertical="center" wrapText="1"/>
    </xf>
    <xf numFmtId="0" fontId="40" fillId="0" borderId="0" xfId="303" applyFont="1" applyBorder="1" applyAlignment="1">
      <alignment horizontal="left" vertical="center"/>
    </xf>
    <xf numFmtId="0" fontId="9" fillId="0" borderId="0" xfId="303" applyFont="1" applyBorder="1" applyAlignment="1">
      <alignment horizontal="left" vertical="center"/>
    </xf>
    <xf numFmtId="187" fontId="41" fillId="2" borderId="0" xfId="367" applyNumberFormat="1" applyFont="1" applyFill="1" applyAlignment="1">
      <alignment horizontal="left" vertical="center"/>
    </xf>
    <xf numFmtId="184" fontId="41" fillId="2" borderId="0" xfId="367" applyNumberFormat="1" applyFont="1" applyFill="1" applyAlignment="1">
      <alignment horizontal="left" vertical="center"/>
    </xf>
    <xf numFmtId="0" fontId="3" fillId="2" borderId="0" xfId="359" applyFont="1" applyFill="1" applyAlignment="1">
      <alignment vertical="center" wrapText="1"/>
    </xf>
    <xf numFmtId="0" fontId="11" fillId="2" borderId="0" xfId="357" applyFont="1" applyFill="1" applyAlignment="1">
      <alignment vertical="center"/>
    </xf>
    <xf numFmtId="182" fontId="28" fillId="0" borderId="10" xfId="367" applyNumberFormat="1" applyFont="1" applyBorder="1" applyAlignment="1">
      <alignment horizontal="center" vertical="center" wrapText="1"/>
    </xf>
    <xf numFmtId="182" fontId="55" fillId="0" borderId="10" xfId="367" applyNumberFormat="1" applyFont="1" applyBorder="1" applyAlignment="1">
      <alignment horizontal="center" vertical="center" wrapText="1"/>
    </xf>
    <xf numFmtId="182" fontId="69" fillId="0" borderId="65" xfId="367" applyNumberFormat="1" applyFont="1" applyBorder="1" applyAlignment="1">
      <alignment horizontal="center" vertical="center" wrapText="1"/>
    </xf>
    <xf numFmtId="187" fontId="3" fillId="0" borderId="0" xfId="367" quotePrefix="1" applyNumberFormat="1" applyFont="1" applyAlignment="1">
      <alignment vertical="top"/>
    </xf>
    <xf numFmtId="165" fontId="51" fillId="0" borderId="0" xfId="367" applyNumberFormat="1" applyFont="1"/>
    <xf numFmtId="165" fontId="51" fillId="0" borderId="19" xfId="367" applyNumberFormat="1" applyFont="1" applyBorder="1"/>
    <xf numFmtId="165" fontId="51" fillId="0" borderId="24" xfId="367" applyFont="1" applyBorder="1"/>
    <xf numFmtId="165" fontId="51" fillId="0" borderId="34" xfId="367" applyFont="1" applyBorder="1"/>
    <xf numFmtId="0" fontId="33" fillId="2" borderId="0" xfId="354" applyFont="1" applyFill="1"/>
    <xf numFmtId="0" fontId="27" fillId="2" borderId="48" xfId="354" applyFont="1" applyFill="1" applyBorder="1"/>
    <xf numFmtId="181" fontId="27" fillId="2" borderId="10" xfId="354" applyNumberFormat="1" applyFont="1" applyFill="1" applyBorder="1" applyAlignment="1">
      <alignment vertical="center"/>
    </xf>
    <xf numFmtId="0" fontId="33" fillId="0" borderId="0" xfId="352" quotePrefix="1" applyFont="1"/>
    <xf numFmtId="14" fontId="33" fillId="0" borderId="0" xfId="352" applyNumberFormat="1" applyFont="1"/>
    <xf numFmtId="14" fontId="33" fillId="0" borderId="0" xfId="0" applyNumberFormat="1" applyFont="1"/>
    <xf numFmtId="14" fontId="0" fillId="0" borderId="0" xfId="0" applyNumberFormat="1"/>
    <xf numFmtId="0" fontId="51" fillId="0" borderId="0" xfId="0" quotePrefix="1" applyFont="1"/>
    <xf numFmtId="0" fontId="26" fillId="0" borderId="0" xfId="355" quotePrefix="1" applyFont="1"/>
    <xf numFmtId="14" fontId="33" fillId="0" borderId="0" xfId="355" applyNumberFormat="1" applyFont="1"/>
    <xf numFmtId="185" fontId="28" fillId="0" borderId="42" xfId="355" applyNumberFormat="1" applyFont="1" applyBorder="1" applyAlignment="1">
      <alignment horizontal="center"/>
    </xf>
    <xf numFmtId="185" fontId="28" fillId="0" borderId="110" xfId="355" applyNumberFormat="1" applyFont="1" applyBorder="1" applyAlignment="1">
      <alignment horizontal="center"/>
    </xf>
    <xf numFmtId="0" fontId="13" fillId="0" borderId="0" xfId="68" quotePrefix="1"/>
    <xf numFmtId="14" fontId="13" fillId="0" borderId="0" xfId="68" applyNumberFormat="1"/>
    <xf numFmtId="0" fontId="0" fillId="0" borderId="0" xfId="0" quotePrefix="1"/>
    <xf numFmtId="0" fontId="11" fillId="2" borderId="0" xfId="360" quotePrefix="1" applyFont="1" applyFill="1" applyAlignment="1">
      <alignment vertical="center"/>
    </xf>
    <xf numFmtId="0" fontId="27" fillId="0" borderId="0" xfId="113" quotePrefix="1" applyFont="1"/>
    <xf numFmtId="0" fontId="95" fillId="2" borderId="11" xfId="0" applyFont="1" applyFill="1" applyBorder="1"/>
    <xf numFmtId="166" fontId="95" fillId="2" borderId="1" xfId="8" applyFont="1" applyFill="1" applyBorder="1" applyAlignment="1">
      <alignment horizontal="right"/>
    </xf>
    <xf numFmtId="181" fontId="95" fillId="2" borderId="91" xfId="0" applyNumberFormat="1" applyFont="1" applyFill="1" applyBorder="1"/>
    <xf numFmtId="187" fontId="95" fillId="2" borderId="1" xfId="367" applyNumberFormat="1" applyFont="1" applyFill="1" applyBorder="1"/>
    <xf numFmtId="182" fontId="95" fillId="2" borderId="1" xfId="0" applyNumberFormat="1" applyFont="1" applyFill="1" applyBorder="1"/>
    <xf numFmtId="182" fontId="27" fillId="2" borderId="0" xfId="113" applyNumberFormat="1" applyFont="1" applyFill="1"/>
    <xf numFmtId="187" fontId="30" fillId="2" borderId="0" xfId="367" applyNumberFormat="1" applyFont="1" applyFill="1" applyAlignment="1">
      <alignment horizontal="right"/>
    </xf>
    <xf numFmtId="182" fontId="95" fillId="2" borderId="0" xfId="0" applyNumberFormat="1" applyFont="1" applyFill="1" applyBorder="1"/>
    <xf numFmtId="182" fontId="96" fillId="2" borderId="0" xfId="0" applyNumberFormat="1" applyFont="1" applyFill="1" applyAlignment="1">
      <alignment horizontal="right"/>
    </xf>
    <xf numFmtId="181" fontId="30" fillId="39" borderId="0" xfId="0" applyNumberFormat="1" applyFont="1" applyFill="1"/>
    <xf numFmtId="166" fontId="31" fillId="2" borderId="0" xfId="8" applyFont="1" applyFill="1" applyBorder="1"/>
    <xf numFmtId="165" fontId="30" fillId="2" borderId="0" xfId="367" applyFont="1" applyFill="1" applyAlignment="1">
      <alignment horizontal="right"/>
    </xf>
    <xf numFmtId="181" fontId="30" fillId="2" borderId="10" xfId="0" applyNumberFormat="1" applyFont="1" applyFill="1" applyBorder="1" applyAlignment="1">
      <alignment horizontal="right"/>
    </xf>
    <xf numFmtId="166" fontId="95" fillId="2" borderId="1" xfId="8" applyFont="1" applyFill="1" applyBorder="1"/>
    <xf numFmtId="182" fontId="31" fillId="2" borderId="0" xfId="0" applyNumberFormat="1" applyFont="1" applyFill="1" applyBorder="1"/>
    <xf numFmtId="165" fontId="31" fillId="2" borderId="0" xfId="367" applyFont="1" applyFill="1" applyBorder="1"/>
    <xf numFmtId="165" fontId="30" fillId="2" borderId="10" xfId="367" applyFont="1" applyFill="1" applyBorder="1" applyAlignment="1">
      <alignment horizontal="right"/>
    </xf>
    <xf numFmtId="181" fontId="30" fillId="2" borderId="90" xfId="0" applyNumberFormat="1" applyFont="1" applyFill="1" applyBorder="1"/>
    <xf numFmtId="181" fontId="96" fillId="2" borderId="0" xfId="0" applyNumberFormat="1" applyFont="1" applyFill="1" applyBorder="1" applyAlignment="1">
      <alignment horizontal="right"/>
    </xf>
    <xf numFmtId="165" fontId="95" fillId="2" borderId="1" xfId="367" applyFont="1" applyFill="1" applyBorder="1"/>
    <xf numFmtId="0" fontId="28" fillId="0" borderId="64" xfId="0" applyFont="1" applyBorder="1" applyAlignment="1">
      <alignment horizontal="left"/>
    </xf>
    <xf numFmtId="0" fontId="28" fillId="0" borderId="65" xfId="0" applyFont="1" applyBorder="1" applyAlignment="1">
      <alignment horizontal="left"/>
    </xf>
    <xf numFmtId="0" fontId="0" fillId="0" borderId="0" xfId="0"/>
    <xf numFmtId="168" fontId="41" fillId="0" borderId="0" xfId="68" applyNumberFormat="1" applyFont="1"/>
    <xf numFmtId="168" fontId="27" fillId="2" borderId="0" xfId="68" applyNumberFormat="1" applyFont="1" applyFill="1"/>
    <xf numFmtId="168" fontId="41" fillId="2" borderId="0" xfId="360" applyNumberFormat="1" applyFont="1" applyFill="1" applyBorder="1" applyAlignment="1">
      <alignment horizontal="right" vertical="center"/>
    </xf>
    <xf numFmtId="0" fontId="1" fillId="3" borderId="0" xfId="360" applyFill="1" applyAlignment="1">
      <alignment vertical="center"/>
    </xf>
    <xf numFmtId="0" fontId="97" fillId="0" borderId="0" xfId="360" applyFont="1" applyAlignment="1">
      <alignment vertical="center"/>
    </xf>
    <xf numFmtId="0" fontId="0" fillId="0" borderId="0" xfId="0"/>
    <xf numFmtId="187" fontId="40" fillId="2" borderId="4" xfId="367" applyNumberFormat="1" applyFont="1" applyFill="1" applyBorder="1" applyAlignment="1">
      <alignment horizontal="right" vertical="center"/>
    </xf>
    <xf numFmtId="187" fontId="14" fillId="2" borderId="0" xfId="367" applyNumberFormat="1" applyFont="1" applyFill="1" applyAlignment="1">
      <alignment vertical="center"/>
    </xf>
    <xf numFmtId="187" fontId="9" fillId="2" borderId="2" xfId="367" applyNumberFormat="1" applyFont="1" applyFill="1" applyBorder="1" applyAlignment="1">
      <alignment horizontal="right" vertical="center"/>
    </xf>
    <xf numFmtId="187" fontId="9" fillId="2" borderId="3" xfId="367" applyNumberFormat="1" applyFont="1" applyFill="1" applyBorder="1" applyAlignment="1">
      <alignment horizontal="right" vertical="center"/>
    </xf>
    <xf numFmtId="187" fontId="9" fillId="2" borderId="0" xfId="367" applyNumberFormat="1" applyFont="1" applyFill="1" applyAlignment="1">
      <alignment horizontal="left" vertical="center"/>
    </xf>
    <xf numFmtId="0" fontId="0" fillId="0" borderId="0" xfId="0"/>
    <xf numFmtId="0" fontId="4" fillId="0" borderId="0" xfId="360" applyFont="1" applyAlignment="1">
      <alignment horizontal="left" vertical="center"/>
    </xf>
    <xf numFmtId="168" fontId="55" fillId="2" borderId="0" xfId="360" applyNumberFormat="1" applyFont="1" applyFill="1" applyAlignment="1">
      <alignment horizontal="center" wrapText="1"/>
    </xf>
    <xf numFmtId="168" fontId="28" fillId="2" borderId="0" xfId="360" applyNumberFormat="1" applyFont="1" applyFill="1" applyAlignment="1">
      <alignment horizontal="center" wrapText="1"/>
    </xf>
    <xf numFmtId="168" fontId="55" fillId="2" borderId="0" xfId="360" applyNumberFormat="1" applyFont="1" applyFill="1" applyAlignment="1">
      <alignment vertical="center" wrapText="1"/>
    </xf>
    <xf numFmtId="168" fontId="55" fillId="2" borderId="0" xfId="360" applyNumberFormat="1" applyFont="1" applyFill="1" applyAlignment="1">
      <alignment horizontal="justify" vertical="center" wrapText="1"/>
    </xf>
    <xf numFmtId="168" fontId="69" fillId="2" borderId="0" xfId="360" applyNumberFormat="1" applyFont="1" applyFill="1" applyAlignment="1">
      <alignment horizontal="justify" vertical="center" wrapText="1"/>
    </xf>
    <xf numFmtId="165" fontId="41" fillId="2" borderId="0" xfId="367" applyFont="1" applyFill="1" applyAlignment="1">
      <alignment horizontal="left" vertical="center"/>
    </xf>
    <xf numFmtId="3" fontId="67" fillId="0" borderId="12" xfId="0" applyNumberFormat="1" applyFont="1" applyBorder="1" applyAlignment="1">
      <alignment horizontal="center" vertical="center" wrapText="1"/>
    </xf>
    <xf numFmtId="0" fontId="18" fillId="0" borderId="0" xfId="355" applyFont="1" applyAlignment="1">
      <alignment horizontal="center" vertical="center"/>
    </xf>
    <xf numFmtId="3" fontId="32" fillId="2" borderId="0" xfId="350" applyNumberFormat="1" applyFont="1" applyFill="1"/>
    <xf numFmtId="3" fontId="33" fillId="2" borderId="0" xfId="350" applyNumberFormat="1" applyFont="1" applyFill="1"/>
    <xf numFmtId="3" fontId="26" fillId="2" borderId="0" xfId="350" applyNumberFormat="1" applyFont="1" applyFill="1"/>
    <xf numFmtId="0" fontId="0" fillId="0" borderId="0" xfId="0"/>
    <xf numFmtId="0" fontId="3" fillId="0" borderId="0" xfId="0" applyFont="1"/>
    <xf numFmtId="0" fontId="3" fillId="0" borderId="0" xfId="68" applyFont="1"/>
    <xf numFmtId="168" fontId="14" fillId="0" borderId="2" xfId="68" applyNumberFormat="1" applyFont="1" applyBorder="1" applyAlignment="1">
      <alignment vertical="center"/>
    </xf>
    <xf numFmtId="17" fontId="39" fillId="0" borderId="0" xfId="360" quotePrefix="1" applyNumberFormat="1" applyFont="1" applyAlignment="1">
      <alignment horizontal="center" vertical="center" wrapText="1"/>
    </xf>
    <xf numFmtId="184" fontId="40" fillId="2" borderId="2" xfId="367" applyNumberFormat="1" applyFont="1" applyFill="1" applyBorder="1" applyAlignment="1">
      <alignment horizontal="left" vertical="center"/>
    </xf>
    <xf numFmtId="187" fontId="56" fillId="0" borderId="6" xfId="367" applyNumberFormat="1" applyFont="1" applyBorder="1" applyAlignment="1">
      <alignment horizontal="right" vertical="center"/>
    </xf>
    <xf numFmtId="0" fontId="28" fillId="0" borderId="0" xfId="360" applyFont="1" applyBorder="1" applyAlignment="1">
      <alignment vertical="center"/>
    </xf>
    <xf numFmtId="168" fontId="28" fillId="0" borderId="3" xfId="360" applyNumberFormat="1" applyFont="1" applyBorder="1" applyAlignment="1">
      <alignment horizontal="center" vertical="center" wrapText="1"/>
    </xf>
    <xf numFmtId="182" fontId="27" fillId="0" borderId="65" xfId="367" applyNumberFormat="1" applyFont="1" applyBorder="1" applyAlignment="1">
      <alignment horizontal="center" vertical="center" wrapText="1"/>
    </xf>
    <xf numFmtId="168" fontId="28" fillId="2" borderId="3" xfId="360" applyNumberFormat="1" applyFont="1" applyFill="1" applyBorder="1" applyAlignment="1">
      <alignment horizontal="center" vertical="center" wrapText="1"/>
    </xf>
    <xf numFmtId="0" fontId="28" fillId="0" borderId="64" xfId="360" applyFont="1" applyBorder="1" applyAlignment="1">
      <alignment vertical="center"/>
    </xf>
    <xf numFmtId="0" fontId="28" fillId="0" borderId="3" xfId="360" applyFont="1" applyBorder="1" applyAlignment="1">
      <alignment vertical="center"/>
    </xf>
    <xf numFmtId="168" fontId="28" fillId="0" borderId="1" xfId="360" applyNumberFormat="1" applyFont="1" applyBorder="1" applyAlignment="1">
      <alignment horizontal="center" vertical="center" wrapText="1"/>
    </xf>
    <xf numFmtId="182" fontId="28" fillId="0" borderId="6" xfId="367" applyNumberFormat="1" applyFont="1" applyBorder="1" applyAlignment="1">
      <alignment horizontal="center" vertical="center" wrapText="1"/>
    </xf>
    <xf numFmtId="168" fontId="28" fillId="2" borderId="1" xfId="360" applyNumberFormat="1" applyFont="1" applyFill="1" applyBorder="1" applyAlignment="1">
      <alignment horizontal="center" vertical="center" wrapText="1"/>
    </xf>
    <xf numFmtId="0" fontId="59" fillId="2" borderId="11" xfId="360" applyFont="1" applyFill="1" applyBorder="1" applyAlignment="1">
      <alignment horizontal="center" vertical="center" wrapText="1"/>
    </xf>
    <xf numFmtId="179" fontId="28" fillId="2" borderId="50" xfId="43" applyFont="1" applyFill="1" applyBorder="1"/>
    <xf numFmtId="181" fontId="27" fillId="2" borderId="51" xfId="354" applyNumberFormat="1" applyFont="1" applyFill="1" applyBorder="1"/>
    <xf numFmtId="181" fontId="27" fillId="2" borderId="34" xfId="354" applyNumberFormat="1" applyFont="1" applyFill="1" applyBorder="1"/>
    <xf numFmtId="0" fontId="64" fillId="0" borderId="116" xfId="0" applyFont="1" applyBorder="1" applyAlignment="1">
      <alignment horizontal="center" vertical="center"/>
    </xf>
    <xf numFmtId="0" fontId="64" fillId="0" borderId="24" xfId="0" applyFont="1" applyBorder="1" applyAlignment="1">
      <alignment horizontal="center" vertical="center"/>
    </xf>
    <xf numFmtId="14" fontId="64" fillId="0" borderId="117" xfId="0" applyNumberFormat="1" applyFont="1" applyBorder="1" applyAlignment="1">
      <alignment horizontal="center" vertical="center"/>
    </xf>
    <xf numFmtId="14" fontId="64" fillId="0" borderId="34" xfId="0" applyNumberFormat="1" applyFont="1" applyBorder="1" applyAlignment="1">
      <alignment horizontal="center" vertical="center"/>
    </xf>
    <xf numFmtId="0" fontId="51" fillId="0" borderId="13" xfId="0" applyFont="1" applyBorder="1" applyAlignment="1">
      <alignment vertical="center"/>
    </xf>
    <xf numFmtId="0" fontId="51" fillId="0" borderId="118" xfId="0" applyFont="1" applyBorder="1" applyAlignment="1">
      <alignment vertical="center"/>
    </xf>
    <xf numFmtId="0" fontId="51" fillId="0" borderId="24" xfId="0" applyFont="1" applyBorder="1" applyAlignment="1">
      <alignment vertical="center"/>
    </xf>
    <xf numFmtId="0" fontId="51" fillId="0" borderId="119" xfId="0" applyFont="1" applyBorder="1" applyAlignment="1">
      <alignment horizontal="right" vertical="center"/>
    </xf>
    <xf numFmtId="0" fontId="51" fillId="0" borderId="24" xfId="0" applyFont="1" applyBorder="1" applyAlignment="1">
      <alignment horizontal="right" vertical="center"/>
    </xf>
    <xf numFmtId="0" fontId="51" fillId="0" borderId="118" xfId="0" applyFont="1" applyBorder="1" applyAlignment="1">
      <alignment horizontal="right" vertical="center"/>
    </xf>
    <xf numFmtId="3" fontId="51" fillId="0" borderId="119" xfId="0" applyNumberFormat="1" applyFont="1" applyBorder="1" applyAlignment="1">
      <alignment horizontal="right" vertical="center"/>
    </xf>
    <xf numFmtId="3" fontId="51" fillId="0" borderId="24" xfId="0" applyNumberFormat="1" applyFont="1" applyBorder="1" applyAlignment="1">
      <alignment horizontal="right" vertical="center"/>
    </xf>
    <xf numFmtId="3" fontId="51" fillId="0" borderId="118" xfId="0" applyNumberFormat="1" applyFont="1" applyBorder="1" applyAlignment="1">
      <alignment horizontal="right" vertical="center"/>
    </xf>
    <xf numFmtId="0" fontId="99" fillId="2" borderId="118" xfId="0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19" xfId="0" applyNumberFormat="1" applyFont="1" applyBorder="1" applyAlignment="1">
      <alignment vertical="center"/>
    </xf>
    <xf numFmtId="3" fontId="37" fillId="0" borderId="31" xfId="0" applyNumberFormat="1" applyFont="1" applyBorder="1" applyAlignment="1">
      <alignment vertical="center"/>
    </xf>
    <xf numFmtId="3" fontId="26" fillId="0" borderId="0" xfId="0" applyNumberFormat="1" applyFont="1" applyAlignment="1">
      <alignment horizontal="center" vertical="center"/>
    </xf>
    <xf numFmtId="3" fontId="94" fillId="2" borderId="11" xfId="0" applyNumberFormat="1" applyFont="1" applyFill="1" applyBorder="1" applyAlignment="1">
      <alignment vertical="center"/>
    </xf>
    <xf numFmtId="3" fontId="74" fillId="0" borderId="0" xfId="0" applyNumberFormat="1" applyFont="1" applyAlignment="1">
      <alignment vertical="center"/>
    </xf>
    <xf numFmtId="0" fontId="99" fillId="2" borderId="24" xfId="0" applyFont="1" applyFill="1" applyBorder="1" applyAlignment="1">
      <alignment horizontal="right" vertical="center"/>
    </xf>
    <xf numFmtId="3" fontId="37" fillId="2" borderId="31" xfId="0" applyNumberFormat="1" applyFont="1" applyFill="1" applyBorder="1" applyAlignment="1">
      <alignment vertical="center"/>
    </xf>
    <xf numFmtId="3" fontId="26" fillId="0" borderId="0" xfId="0" quotePrefix="1" applyNumberFormat="1" applyFont="1" applyAlignment="1">
      <alignment vertical="center"/>
    </xf>
    <xf numFmtId="3" fontId="93" fillId="2" borderId="39" xfId="0" applyNumberFormat="1" applyFont="1" applyFill="1" applyBorder="1" applyAlignment="1">
      <alignment vertical="center"/>
    </xf>
    <xf numFmtId="3" fontId="93" fillId="2" borderId="58" xfId="358" applyNumberFormat="1" applyFont="1" applyFill="1" applyBorder="1" applyAlignment="1">
      <alignment vertical="center"/>
    </xf>
    <xf numFmtId="3" fontId="93" fillId="2" borderId="41" xfId="0" applyNumberFormat="1" applyFont="1" applyFill="1" applyBorder="1" applyAlignment="1">
      <alignment vertical="center"/>
    </xf>
    <xf numFmtId="3" fontId="93" fillId="2" borderId="57" xfId="0" applyNumberFormat="1" applyFont="1" applyFill="1" applyBorder="1" applyAlignment="1">
      <alignment vertical="center"/>
    </xf>
    <xf numFmtId="3" fontId="94" fillId="2" borderId="55" xfId="0" applyNumberFormat="1" applyFont="1" applyFill="1" applyBorder="1" applyAlignment="1">
      <alignment vertical="center"/>
    </xf>
    <xf numFmtId="3" fontId="37" fillId="0" borderId="54" xfId="0" applyNumberFormat="1" applyFont="1" applyBorder="1" applyAlignment="1">
      <alignment vertical="center"/>
    </xf>
    <xf numFmtId="187" fontId="41" fillId="0" borderId="0" xfId="0" applyNumberFormat="1" applyFont="1"/>
    <xf numFmtId="0" fontId="0" fillId="0" borderId="0" xfId="0"/>
    <xf numFmtId="168" fontId="55" fillId="2" borderId="0" xfId="360" applyNumberFormat="1" applyFont="1" applyFill="1" applyAlignment="1">
      <alignment horizontal="right" wrapText="1"/>
    </xf>
    <xf numFmtId="168" fontId="27" fillId="2" borderId="0" xfId="360" applyNumberFormat="1" applyFont="1" applyFill="1" applyAlignment="1">
      <alignment horizontal="right" wrapText="1"/>
    </xf>
    <xf numFmtId="168" fontId="28" fillId="2" borderId="0" xfId="360" applyNumberFormat="1" applyFont="1" applyFill="1" applyAlignment="1">
      <alignment horizontal="right" wrapText="1"/>
    </xf>
    <xf numFmtId="168" fontId="28" fillId="0" borderId="0" xfId="360" applyNumberFormat="1" applyFont="1" applyAlignment="1">
      <alignment horizontal="right" wrapText="1"/>
    </xf>
    <xf numFmtId="168" fontId="27" fillId="0" borderId="0" xfId="360" applyNumberFormat="1" applyFont="1" applyAlignment="1">
      <alignment horizontal="right" wrapText="1"/>
    </xf>
    <xf numFmtId="168" fontId="55" fillId="0" borderId="0" xfId="360" applyNumberFormat="1" applyFont="1" applyAlignment="1">
      <alignment horizontal="right" wrapText="1"/>
    </xf>
    <xf numFmtId="168" fontId="72" fillId="0" borderId="0" xfId="360" applyNumberFormat="1" applyFont="1" applyAlignment="1">
      <alignment horizontal="right" wrapText="1"/>
    </xf>
    <xf numFmtId="168" fontId="2" fillId="2" borderId="0" xfId="360" applyNumberFormat="1" applyFont="1" applyFill="1" applyAlignment="1">
      <alignment horizontal="right" vertical="center" wrapText="1"/>
    </xf>
    <xf numFmtId="168" fontId="9" fillId="0" borderId="0" xfId="360" applyNumberFormat="1" applyFont="1" applyAlignment="1">
      <alignment horizontal="right" vertical="center" wrapText="1"/>
    </xf>
    <xf numFmtId="169" fontId="40" fillId="2" borderId="0" xfId="12" applyNumberFormat="1" applyFont="1" applyFill="1" applyAlignment="1">
      <alignment horizontal="right" vertical="center"/>
    </xf>
    <xf numFmtId="168" fontId="2" fillId="2" borderId="3" xfId="360" applyNumberFormat="1" applyFont="1" applyFill="1" applyBorder="1" applyAlignment="1">
      <alignment horizontal="right" vertical="center" wrapText="1"/>
    </xf>
    <xf numFmtId="168" fontId="9" fillId="2" borderId="0" xfId="360" applyNumberFormat="1" applyFont="1" applyFill="1" applyAlignment="1">
      <alignment horizontal="right" vertical="center" wrapText="1"/>
    </xf>
    <xf numFmtId="168" fontId="2" fillId="2" borderId="0" xfId="360" applyNumberFormat="1" applyFont="1" applyFill="1" applyBorder="1" applyAlignment="1">
      <alignment horizontal="right" vertical="center" wrapText="1"/>
    </xf>
    <xf numFmtId="169" fontId="14" fillId="2" borderId="4" xfId="360" applyNumberFormat="1" applyFont="1" applyFill="1" applyBorder="1" applyAlignment="1">
      <alignment horizontal="right" vertical="center"/>
    </xf>
    <xf numFmtId="168" fontId="14" fillId="2" borderId="0" xfId="360" applyNumberFormat="1" applyFont="1" applyFill="1" applyAlignment="1">
      <alignment horizontal="right" vertical="center" wrapText="1"/>
    </xf>
    <xf numFmtId="181" fontId="27" fillId="2" borderId="24" xfId="354" applyNumberFormat="1" applyFont="1" applyFill="1" applyBorder="1" applyAlignment="1">
      <alignment vertical="center"/>
    </xf>
    <xf numFmtId="182" fontId="27" fillId="2" borderId="10" xfId="43" applyNumberFormat="1" applyFont="1" applyFill="1" applyBorder="1" applyAlignment="1">
      <alignment vertical="center"/>
    </xf>
    <xf numFmtId="182" fontId="57" fillId="2" borderId="10" xfId="43" applyNumberFormat="1" applyFont="1" applyFill="1" applyBorder="1" applyAlignment="1">
      <alignment vertical="center"/>
    </xf>
    <xf numFmtId="179" fontId="27" fillId="2" borderId="10" xfId="43" applyFont="1" applyFill="1" applyBorder="1" applyAlignment="1">
      <alignment vertical="center"/>
    </xf>
    <xf numFmtId="3" fontId="27" fillId="2" borderId="14" xfId="356" applyNumberFormat="1" applyFont="1" applyFill="1" applyBorder="1"/>
    <xf numFmtId="179" fontId="27" fillId="2" borderId="8" xfId="43" applyFont="1" applyFill="1" applyBorder="1"/>
    <xf numFmtId="182" fontId="27" fillId="2" borderId="8" xfId="43" applyNumberFormat="1" applyFont="1" applyFill="1" applyBorder="1"/>
    <xf numFmtId="182" fontId="57" fillId="2" borderId="49" xfId="43" applyNumberFormat="1" applyFont="1" applyFill="1" applyBorder="1"/>
    <xf numFmtId="171" fontId="28" fillId="2" borderId="50" xfId="354" applyNumberFormat="1" applyFont="1" applyFill="1" applyBorder="1"/>
    <xf numFmtId="181" fontId="28" fillId="2" borderId="46" xfId="354" applyNumberFormat="1" applyFont="1" applyFill="1" applyBorder="1"/>
    <xf numFmtId="0" fontId="3" fillId="2" borderId="0" xfId="359" applyFont="1" applyFill="1" applyAlignment="1">
      <alignment vertical="center"/>
    </xf>
    <xf numFmtId="0" fontId="14" fillId="2" borderId="0" xfId="359" applyFont="1" applyFill="1" applyAlignment="1">
      <alignment vertical="center" wrapText="1"/>
    </xf>
    <xf numFmtId="0" fontId="33" fillId="2" borderId="19" xfId="353" applyFont="1" applyFill="1" applyBorder="1"/>
    <xf numFmtId="0" fontId="29" fillId="2" borderId="0" xfId="353" applyFont="1" applyFill="1"/>
    <xf numFmtId="0" fontId="18" fillId="2" borderId="0" xfId="353" applyFont="1" applyFill="1" applyAlignment="1">
      <alignment horizontal="center"/>
    </xf>
    <xf numFmtId="0" fontId="29" fillId="2" borderId="0" xfId="353" applyFont="1" applyFill="1" applyAlignment="1">
      <alignment horizontal="center"/>
    </xf>
    <xf numFmtId="184" fontId="3" fillId="2" borderId="15" xfId="353" applyNumberFormat="1" applyFont="1" applyFill="1" applyBorder="1"/>
    <xf numFmtId="182" fontId="3" fillId="2" borderId="15" xfId="43" applyNumberFormat="1" applyFont="1" applyFill="1" applyBorder="1" applyAlignment="1">
      <alignment horizontal="right"/>
    </xf>
    <xf numFmtId="182" fontId="14" fillId="2" borderId="108" xfId="353" applyNumberFormat="1" applyFont="1" applyFill="1" applyBorder="1"/>
    <xf numFmtId="0" fontId="33" fillId="2" borderId="0" xfId="353" applyFont="1" applyFill="1"/>
    <xf numFmtId="0" fontId="94" fillId="2" borderId="53" xfId="0" applyFont="1" applyFill="1" applyBorder="1" applyAlignment="1">
      <alignment wrapText="1"/>
    </xf>
    <xf numFmtId="0" fontId="4" fillId="0" borderId="0" xfId="360" applyFont="1" applyAlignment="1">
      <alignment horizontal="left" vertical="center"/>
    </xf>
    <xf numFmtId="0" fontId="14" fillId="0" borderId="4" xfId="357" applyFont="1" applyBorder="1" applyAlignment="1">
      <alignment horizontal="center" vertical="center" wrapText="1"/>
    </xf>
    <xf numFmtId="0" fontId="14" fillId="0" borderId="0" xfId="357" applyFont="1" applyAlignment="1">
      <alignment horizontal="center" vertical="center" wrapText="1"/>
    </xf>
    <xf numFmtId="0" fontId="14" fillId="0" borderId="3" xfId="357" applyFont="1" applyBorder="1" applyAlignment="1">
      <alignment horizontal="center" vertical="center" wrapText="1"/>
    </xf>
    <xf numFmtId="0" fontId="77" fillId="0" borderId="8" xfId="0" applyFont="1" applyBorder="1" applyAlignment="1">
      <alignment horizontal="left" wrapText="1"/>
    </xf>
    <xf numFmtId="15" fontId="28" fillId="2" borderId="0" xfId="113" applyNumberFormat="1" applyFont="1" applyFill="1" applyAlignment="1">
      <alignment horizontal="left"/>
    </xf>
    <xf numFmtId="15" fontId="28" fillId="0" borderId="0" xfId="113" applyNumberFormat="1" applyFont="1" applyAlignment="1">
      <alignment horizontal="left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67" xfId="0" applyFont="1" applyBorder="1" applyAlignment="1">
      <alignment horizontal="center"/>
    </xf>
    <xf numFmtId="0" fontId="31" fillId="2" borderId="5" xfId="0" applyFont="1" applyFill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31" fillId="2" borderId="6" xfId="0" applyFont="1" applyFill="1" applyBorder="1" applyAlignment="1">
      <alignment horizont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31" xfId="0" applyFont="1" applyFill="1" applyBorder="1" applyAlignment="1">
      <alignment horizontal="center" vertical="center" wrapText="1"/>
    </xf>
    <xf numFmtId="0" fontId="31" fillId="0" borderId="66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center" vertical="center" wrapText="1"/>
    </xf>
    <xf numFmtId="0" fontId="31" fillId="0" borderId="67" xfId="0" applyFont="1" applyBorder="1" applyAlignment="1">
      <alignment horizontal="center" vertical="center" wrapText="1"/>
    </xf>
    <xf numFmtId="0" fontId="31" fillId="0" borderId="65" xfId="0" applyFont="1" applyBorder="1" applyAlignment="1">
      <alignment horizontal="center" vertical="center" wrapText="1"/>
    </xf>
    <xf numFmtId="0" fontId="31" fillId="2" borderId="93" xfId="0" applyFont="1" applyFill="1" applyBorder="1" applyAlignment="1">
      <alignment horizontal="center" wrapText="1"/>
    </xf>
    <xf numFmtId="0" fontId="31" fillId="2" borderId="94" xfId="0" applyFont="1" applyFill="1" applyBorder="1" applyAlignment="1">
      <alignment horizontal="center" wrapText="1"/>
    </xf>
    <xf numFmtId="0" fontId="31" fillId="2" borderId="67" xfId="0" applyFont="1" applyFill="1" applyBorder="1" applyAlignment="1">
      <alignment horizontal="center" wrapText="1"/>
    </xf>
    <xf numFmtId="0" fontId="31" fillId="2" borderId="65" xfId="0" applyFont="1" applyFill="1" applyBorder="1" applyAlignment="1">
      <alignment horizontal="center" wrapText="1"/>
    </xf>
    <xf numFmtId="0" fontId="7" fillId="0" borderId="0" xfId="360" applyFont="1" applyAlignment="1">
      <alignment horizontal="left" vertical="top" wrapText="1"/>
    </xf>
    <xf numFmtId="0" fontId="18" fillId="2" borderId="0" xfId="68" applyFont="1" applyFill="1" applyAlignment="1">
      <alignment horizontal="left" wrapText="1"/>
    </xf>
    <xf numFmtId="0" fontId="62" fillId="2" borderId="66" xfId="0" applyFont="1" applyFill="1" applyBorder="1" applyAlignment="1">
      <alignment horizontal="left" vertical="center"/>
    </xf>
    <xf numFmtId="0" fontId="62" fillId="2" borderId="4" xfId="0" applyFont="1" applyFill="1" applyBorder="1" applyAlignment="1">
      <alignment horizontal="left" vertical="center"/>
    </xf>
    <xf numFmtId="0" fontId="62" fillId="2" borderId="67" xfId="0" applyFont="1" applyFill="1" applyBorder="1" applyAlignment="1">
      <alignment horizontal="left" vertical="center"/>
    </xf>
    <xf numFmtId="164" fontId="28" fillId="4" borderId="5" xfId="360" applyNumberFormat="1" applyFont="1" applyFill="1" applyBorder="1" applyAlignment="1">
      <alignment horizontal="center" vertical="center" wrapText="1"/>
    </xf>
    <xf numFmtId="164" fontId="60" fillId="4" borderId="1" xfId="360" applyNumberFormat="1" applyFont="1" applyFill="1" applyBorder="1" applyAlignment="1">
      <alignment horizontal="center" vertical="center" wrapText="1"/>
    </xf>
    <xf numFmtId="164" fontId="60" fillId="4" borderId="6" xfId="360" applyNumberFormat="1" applyFont="1" applyFill="1" applyBorder="1" applyAlignment="1">
      <alignment horizontal="center" vertical="center" wrapText="1"/>
    </xf>
    <xf numFmtId="0" fontId="55" fillId="4" borderId="5" xfId="360" applyFont="1" applyFill="1" applyBorder="1" applyAlignment="1">
      <alignment horizontal="left" vertical="center" wrapText="1"/>
    </xf>
    <xf numFmtId="0" fontId="55" fillId="4" borderId="1" xfId="360" applyFont="1" applyFill="1" applyBorder="1" applyAlignment="1">
      <alignment horizontal="left" vertical="center" wrapText="1"/>
    </xf>
    <xf numFmtId="0" fontId="27" fillId="2" borderId="66" xfId="360" applyFont="1" applyFill="1" applyBorder="1" applyAlignment="1">
      <alignment horizontal="center" vertical="center" wrapText="1"/>
    </xf>
    <xf numFmtId="0" fontId="27" fillId="2" borderId="4" xfId="360" applyFont="1" applyFill="1" applyBorder="1" applyAlignment="1">
      <alignment horizontal="center" vertical="center" wrapText="1"/>
    </xf>
    <xf numFmtId="0" fontId="27" fillId="2" borderId="67" xfId="360" applyFont="1" applyFill="1" applyBorder="1" applyAlignment="1">
      <alignment horizontal="center" vertical="center" wrapText="1"/>
    </xf>
    <xf numFmtId="0" fontId="27" fillId="2" borderId="60" xfId="360" applyFont="1" applyFill="1" applyBorder="1" applyAlignment="1">
      <alignment horizontal="center" vertical="center" wrapText="1"/>
    </xf>
    <xf numFmtId="0" fontId="27" fillId="2" borderId="0" xfId="360" applyFont="1" applyFill="1" applyAlignment="1">
      <alignment horizontal="center" vertical="center" wrapText="1"/>
    </xf>
    <xf numFmtId="0" fontId="27" fillId="2" borderId="10" xfId="360" applyFont="1" applyFill="1" applyBorder="1" applyAlignment="1">
      <alignment horizontal="center" vertical="center" wrapText="1"/>
    </xf>
    <xf numFmtId="0" fontId="27" fillId="2" borderId="64" xfId="360" applyFont="1" applyFill="1" applyBorder="1" applyAlignment="1">
      <alignment horizontal="center" vertical="center" wrapText="1"/>
    </xf>
    <xf numFmtId="0" fontId="27" fillId="2" borderId="3" xfId="360" applyFont="1" applyFill="1" applyBorder="1" applyAlignment="1">
      <alignment horizontal="center" vertical="center" wrapText="1"/>
    </xf>
    <xf numFmtId="0" fontId="27" fillId="2" borderId="65" xfId="360" applyFont="1" applyFill="1" applyBorder="1" applyAlignment="1">
      <alignment horizontal="center" vertical="center" wrapText="1"/>
    </xf>
    <xf numFmtId="17" fontId="40" fillId="0" borderId="1" xfId="0" quotePrefix="1" applyNumberFormat="1" applyFont="1" applyBorder="1" applyAlignment="1">
      <alignment horizontal="center" vertical="center" wrapText="1"/>
    </xf>
    <xf numFmtId="17" fontId="40" fillId="0" borderId="1" xfId="0" applyNumberFormat="1" applyFont="1" applyBorder="1" applyAlignment="1">
      <alignment horizontal="center" vertical="center" wrapText="1"/>
    </xf>
    <xf numFmtId="17" fontId="40" fillId="2" borderId="1" xfId="0" quotePrefix="1" applyNumberFormat="1" applyFont="1" applyFill="1" applyBorder="1" applyAlignment="1">
      <alignment horizontal="center" vertical="center" wrapText="1"/>
    </xf>
    <xf numFmtId="17" fontId="40" fillId="2" borderId="1" xfId="0" applyNumberFormat="1" applyFont="1" applyFill="1" applyBorder="1" applyAlignment="1">
      <alignment horizontal="center" vertical="center" wrapText="1"/>
    </xf>
    <xf numFmtId="0" fontId="14" fillId="0" borderId="1" xfId="68" applyFont="1" applyBorder="1" applyAlignment="1">
      <alignment horizontal="center"/>
    </xf>
    <xf numFmtId="3" fontId="33" fillId="0" borderId="0" xfId="350" applyNumberFormat="1" applyFont="1" applyAlignment="1">
      <alignment horizontal="center"/>
    </xf>
    <xf numFmtId="3" fontId="29" fillId="0" borderId="59" xfId="350" applyNumberFormat="1" applyFont="1" applyBorder="1" applyAlignment="1">
      <alignment horizontal="center" vertical="center" wrapText="1"/>
    </xf>
    <xf numFmtId="3" fontId="29" fillId="0" borderId="14" xfId="350" applyNumberFormat="1" applyFont="1" applyBorder="1" applyAlignment="1">
      <alignment horizontal="center" vertical="center" wrapText="1"/>
    </xf>
    <xf numFmtId="3" fontId="29" fillId="0" borderId="17" xfId="350" applyNumberFormat="1" applyFont="1" applyBorder="1" applyAlignment="1">
      <alignment horizontal="center" vertical="center" wrapText="1"/>
    </xf>
    <xf numFmtId="0" fontId="32" fillId="0" borderId="0" xfId="350" applyFont="1" applyAlignment="1">
      <alignment horizontal="center"/>
    </xf>
    <xf numFmtId="0" fontId="29" fillId="0" borderId="0" xfId="350" applyFont="1" applyAlignment="1">
      <alignment horizontal="center"/>
    </xf>
    <xf numFmtId="0" fontId="18" fillId="0" borderId="0" xfId="350" applyFont="1" applyAlignment="1">
      <alignment horizontal="center"/>
    </xf>
    <xf numFmtId="0" fontId="34" fillId="0" borderId="0" xfId="350" applyFont="1" applyAlignment="1">
      <alignment horizontal="center"/>
    </xf>
    <xf numFmtId="0" fontId="29" fillId="0" borderId="43" xfId="350" applyFont="1" applyBorder="1" applyAlignment="1">
      <alignment horizontal="center" vertical="center"/>
    </xf>
    <xf numFmtId="0" fontId="29" fillId="0" borderId="20" xfId="350" applyFont="1" applyBorder="1" applyAlignment="1">
      <alignment horizontal="center" vertical="center"/>
    </xf>
    <xf numFmtId="0" fontId="29" fillId="0" borderId="32" xfId="350" applyFont="1" applyBorder="1" applyAlignment="1">
      <alignment horizontal="center" vertical="center"/>
    </xf>
    <xf numFmtId="3" fontId="29" fillId="0" borderId="68" xfId="350" applyNumberFormat="1" applyFont="1" applyBorder="1" applyAlignment="1">
      <alignment horizontal="center"/>
    </xf>
    <xf numFmtId="3" fontId="29" fillId="0" borderId="69" xfId="350" applyNumberFormat="1" applyFont="1" applyBorder="1" applyAlignment="1">
      <alignment horizontal="center"/>
    </xf>
    <xf numFmtId="3" fontId="29" fillId="0" borderId="70" xfId="350" applyNumberFormat="1" applyFont="1" applyBorder="1" applyAlignment="1">
      <alignment horizontal="center" vertical="center" wrapText="1"/>
    </xf>
    <xf numFmtId="3" fontId="29" fillId="0" borderId="15" xfId="350" applyNumberFormat="1" applyFont="1" applyBorder="1" applyAlignment="1">
      <alignment horizontal="center" vertical="center" wrapText="1"/>
    </xf>
    <xf numFmtId="3" fontId="29" fillId="0" borderId="18" xfId="350" applyNumberFormat="1" applyFont="1" applyBorder="1" applyAlignment="1">
      <alignment horizontal="center" vertical="center" wrapText="1"/>
    </xf>
    <xf numFmtId="0" fontId="33" fillId="0" borderId="0" xfId="351" applyFont="1" applyAlignment="1">
      <alignment horizontal="center"/>
    </xf>
    <xf numFmtId="0" fontId="29" fillId="0" borderId="71" xfId="351" applyFont="1" applyBorder="1" applyAlignment="1">
      <alignment horizontal="center" vertical="center" wrapText="1"/>
    </xf>
    <xf numFmtId="0" fontId="29" fillId="0" borderId="14" xfId="351" applyFont="1" applyBorder="1" applyAlignment="1">
      <alignment horizontal="center" vertical="center" wrapText="1"/>
    </xf>
    <xf numFmtId="0" fontId="29" fillId="0" borderId="17" xfId="351" applyFont="1" applyBorder="1" applyAlignment="1">
      <alignment horizontal="center" vertical="center" wrapText="1"/>
    </xf>
    <xf numFmtId="0" fontId="29" fillId="0" borderId="68" xfId="351" applyFont="1" applyBorder="1" applyAlignment="1">
      <alignment horizontal="center"/>
    </xf>
    <xf numFmtId="0" fontId="29" fillId="0" borderId="72" xfId="351" applyFont="1" applyBorder="1" applyAlignment="1">
      <alignment horizontal="center"/>
    </xf>
    <xf numFmtId="0" fontId="29" fillId="0" borderId="59" xfId="351" applyFont="1" applyBorder="1" applyAlignment="1">
      <alignment horizontal="center" vertical="center" wrapText="1"/>
    </xf>
    <xf numFmtId="0" fontId="29" fillId="0" borderId="73" xfId="351" applyFont="1" applyBorder="1" applyAlignment="1">
      <alignment horizontal="center" vertical="center" wrapText="1"/>
    </xf>
    <xf numFmtId="0" fontId="29" fillId="0" borderId="74" xfId="351" applyFont="1" applyBorder="1" applyAlignment="1">
      <alignment horizontal="center" vertical="center" wrapText="1"/>
    </xf>
    <xf numFmtId="0" fontId="29" fillId="0" borderId="75" xfId="351" applyFont="1" applyBorder="1" applyAlignment="1">
      <alignment horizontal="center" vertical="center" wrapText="1"/>
    </xf>
    <xf numFmtId="0" fontId="29" fillId="0" borderId="28" xfId="351" applyFont="1" applyBorder="1" applyAlignment="1">
      <alignment horizontal="center" vertical="center" wrapText="1"/>
    </xf>
    <xf numFmtId="0" fontId="29" fillId="0" borderId="43" xfId="351" applyFont="1" applyBorder="1" applyAlignment="1">
      <alignment horizontal="center" vertical="center" wrapText="1"/>
    </xf>
    <xf numFmtId="0" fontId="29" fillId="0" borderId="20" xfId="351" applyFont="1" applyBorder="1" applyAlignment="1">
      <alignment horizontal="center" vertical="center" wrapText="1"/>
    </xf>
    <xf numFmtId="0" fontId="29" fillId="0" borderId="32" xfId="351" applyFont="1" applyBorder="1" applyAlignment="1">
      <alignment horizontal="center" vertical="center" wrapText="1"/>
    </xf>
    <xf numFmtId="0" fontId="32" fillId="0" borderId="0" xfId="351" applyFont="1" applyAlignment="1">
      <alignment horizontal="center"/>
    </xf>
    <xf numFmtId="0" fontId="18" fillId="0" borderId="0" xfId="351" applyFont="1" applyAlignment="1">
      <alignment horizontal="center"/>
    </xf>
    <xf numFmtId="0" fontId="33" fillId="0" borderId="0" xfId="352" applyFont="1" applyAlignment="1">
      <alignment horizontal="center"/>
    </xf>
    <xf numFmtId="0" fontId="18" fillId="0" borderId="0" xfId="352" applyFont="1" applyAlignment="1">
      <alignment horizontal="center"/>
    </xf>
    <xf numFmtId="0" fontId="34" fillId="0" borderId="0" xfId="352" applyFont="1" applyAlignment="1">
      <alignment horizontal="center"/>
    </xf>
    <xf numFmtId="0" fontId="29" fillId="0" borderId="0" xfId="352" applyFont="1" applyAlignment="1">
      <alignment horizontal="center"/>
    </xf>
    <xf numFmtId="0" fontId="29" fillId="0" borderId="0" xfId="352" applyFont="1" applyAlignment="1">
      <alignment horizontal="left"/>
    </xf>
    <xf numFmtId="0" fontId="29" fillId="0" borderId="76" xfId="352" applyFont="1" applyBorder="1" applyAlignment="1">
      <alignment horizontal="center" vertical="center" wrapText="1"/>
    </xf>
    <xf numFmtId="0" fontId="29" fillId="0" borderId="77" xfId="352" applyFont="1" applyBorder="1" applyAlignment="1">
      <alignment horizontal="center" vertical="center" wrapText="1"/>
    </xf>
    <xf numFmtId="0" fontId="29" fillId="0" borderId="13" xfId="352" applyFont="1" applyBorder="1" applyAlignment="1">
      <alignment horizontal="center" vertical="center" wrapText="1"/>
    </xf>
    <xf numFmtId="0" fontId="29" fillId="0" borderId="12" xfId="352" applyFont="1" applyBorder="1" applyAlignment="1">
      <alignment horizontal="center" vertical="center" wrapText="1"/>
    </xf>
    <xf numFmtId="0" fontId="29" fillId="0" borderId="16" xfId="352" applyFont="1" applyBorder="1" applyAlignment="1">
      <alignment horizontal="center" vertical="center" wrapText="1"/>
    </xf>
    <xf numFmtId="0" fontId="29" fillId="0" borderId="52" xfId="352" applyFont="1" applyBorder="1" applyAlignment="1">
      <alignment horizontal="center" vertical="center" wrapText="1"/>
    </xf>
    <xf numFmtId="0" fontId="29" fillId="0" borderId="71" xfId="352" applyFont="1" applyBorder="1" applyAlignment="1">
      <alignment horizontal="center" vertical="center" wrapText="1"/>
    </xf>
    <xf numFmtId="0" fontId="29" fillId="0" borderId="14" xfId="352" applyFont="1" applyBorder="1" applyAlignment="1">
      <alignment horizontal="center" vertical="center" wrapText="1"/>
    </xf>
    <xf numFmtId="0" fontId="29" fillId="0" borderId="17" xfId="352" applyFont="1" applyBorder="1" applyAlignment="1">
      <alignment horizontal="center" vertical="center" wrapText="1"/>
    </xf>
    <xf numFmtId="0" fontId="29" fillId="0" borderId="70" xfId="352" applyFont="1" applyBorder="1" applyAlignment="1">
      <alignment horizontal="center" vertical="center" wrapText="1"/>
    </xf>
    <xf numFmtId="0" fontId="29" fillId="0" borderId="15" xfId="352" applyFont="1" applyBorder="1" applyAlignment="1">
      <alignment horizontal="center" vertical="center" wrapText="1"/>
    </xf>
    <xf numFmtId="0" fontId="29" fillId="0" borderId="18" xfId="352" applyFont="1" applyBorder="1" applyAlignment="1">
      <alignment horizontal="center" vertical="center" wrapText="1"/>
    </xf>
    <xf numFmtId="37" fontId="26" fillId="0" borderId="60" xfId="352" applyNumberFormat="1" applyFont="1" applyBorder="1" applyAlignment="1">
      <alignment horizontal="center" vertical="center"/>
    </xf>
    <xf numFmtId="37" fontId="26" fillId="0" borderId="0" xfId="352" applyNumberFormat="1" applyFont="1" applyAlignment="1">
      <alignment horizontal="center" vertical="center"/>
    </xf>
    <xf numFmtId="37" fontId="26" fillId="0" borderId="24" xfId="352" applyNumberFormat="1" applyFont="1" applyBorder="1" applyAlignment="1">
      <alignment horizontal="center" vertical="center"/>
    </xf>
    <xf numFmtId="0" fontId="33" fillId="0" borderId="0" xfId="353" applyFont="1" applyAlignment="1">
      <alignment horizontal="center"/>
    </xf>
    <xf numFmtId="0" fontId="18" fillId="0" borderId="0" xfId="353" applyFont="1" applyAlignment="1">
      <alignment horizontal="center" vertical="center"/>
    </xf>
    <xf numFmtId="0" fontId="65" fillId="0" borderId="0" xfId="353" applyFont="1" applyAlignment="1">
      <alignment horizontal="center"/>
    </xf>
    <xf numFmtId="0" fontId="35" fillId="0" borderId="0" xfId="353" applyFont="1" applyAlignment="1">
      <alignment horizontal="center"/>
    </xf>
    <xf numFmtId="0" fontId="14" fillId="0" borderId="43" xfId="353" applyFont="1" applyBorder="1" applyAlignment="1">
      <alignment horizontal="center" vertical="center" wrapText="1"/>
    </xf>
    <xf numFmtId="0" fontId="14" fillId="0" borderId="20" xfId="353" applyFont="1" applyBorder="1" applyAlignment="1">
      <alignment horizontal="center" vertical="center" wrapText="1"/>
    </xf>
    <xf numFmtId="0" fontId="14" fillId="0" borderId="32" xfId="353" applyFont="1" applyBorder="1" applyAlignment="1">
      <alignment horizontal="center" vertical="center" wrapText="1"/>
    </xf>
    <xf numFmtId="0" fontId="14" fillId="0" borderId="78" xfId="353" applyFont="1" applyBorder="1" applyAlignment="1">
      <alignment horizontal="center" vertical="center" wrapText="1"/>
    </xf>
    <xf numFmtId="0" fontId="14" fillId="0" borderId="61" xfId="353" applyFont="1" applyBorder="1" applyAlignment="1">
      <alignment horizontal="center" vertical="center" wrapText="1"/>
    </xf>
    <xf numFmtId="0" fontId="14" fillId="0" borderId="62" xfId="353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justify" wrapText="1"/>
    </xf>
    <xf numFmtId="0" fontId="14" fillId="2" borderId="109" xfId="353" applyFont="1" applyFill="1" applyBorder="1" applyAlignment="1">
      <alignment horizontal="center" vertical="center" wrapText="1"/>
    </xf>
    <xf numFmtId="0" fontId="14" fillId="2" borderId="49" xfId="353" applyFont="1" applyFill="1" applyBorder="1" applyAlignment="1">
      <alignment horizontal="center" vertical="center" wrapText="1"/>
    </xf>
    <xf numFmtId="0" fontId="14" fillId="2" borderId="63" xfId="353" applyFont="1" applyFill="1" applyBorder="1" applyAlignment="1">
      <alignment horizontal="center" vertical="center" wrapText="1"/>
    </xf>
    <xf numFmtId="0" fontId="28" fillId="0" borderId="79" xfId="354" applyFont="1" applyBorder="1" applyAlignment="1">
      <alignment vertical="center" wrapText="1"/>
    </xf>
    <xf numFmtId="0" fontId="28" fillId="0" borderId="80" xfId="354" applyFont="1" applyBorder="1" applyAlignment="1">
      <alignment vertical="center" wrapText="1"/>
    </xf>
    <xf numFmtId="0" fontId="35" fillId="0" borderId="0" xfId="354" applyFont="1" applyAlignment="1">
      <alignment horizontal="center"/>
    </xf>
    <xf numFmtId="185" fontId="28" fillId="0" borderId="42" xfId="354" applyNumberFormat="1" applyFont="1" applyBorder="1" applyAlignment="1">
      <alignment horizontal="center"/>
    </xf>
    <xf numFmtId="185" fontId="28" fillId="0" borderId="0" xfId="354" applyNumberFormat="1" applyFont="1" applyAlignment="1">
      <alignment horizontal="center"/>
    </xf>
    <xf numFmtId="185" fontId="28" fillId="0" borderId="24" xfId="354" applyNumberFormat="1" applyFont="1" applyBorder="1" applyAlignment="1">
      <alignment horizontal="center"/>
    </xf>
    <xf numFmtId="3" fontId="67" fillId="0" borderId="45" xfId="0" applyNumberFormat="1" applyFont="1" applyBorder="1" applyAlignment="1">
      <alignment horizontal="center" vertical="center" wrapText="1"/>
    </xf>
    <xf numFmtId="3" fontId="67" fillId="0" borderId="12" xfId="0" applyNumberFormat="1" applyFont="1" applyBorder="1" applyAlignment="1">
      <alignment horizontal="center" vertical="center" wrapText="1"/>
    </xf>
    <xf numFmtId="3" fontId="67" fillId="0" borderId="52" xfId="0" applyNumberFormat="1" applyFont="1" applyBorder="1" applyAlignment="1">
      <alignment horizontal="center" vertical="center" wrapText="1"/>
    </xf>
    <xf numFmtId="3" fontId="67" fillId="0" borderId="81" xfId="0" applyNumberFormat="1" applyFont="1" applyBorder="1" applyAlignment="1">
      <alignment horizontal="center" vertical="center" wrapText="1"/>
    </xf>
    <xf numFmtId="3" fontId="67" fillId="0" borderId="8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93" fillId="0" borderId="76" xfId="0" applyFont="1" applyBorder="1" applyAlignment="1">
      <alignment horizontal="center" vertical="center"/>
    </xf>
    <xf numFmtId="0" fontId="93" fillId="0" borderId="13" xfId="0" applyFont="1" applyBorder="1" applyAlignment="1">
      <alignment horizontal="center" vertical="center"/>
    </xf>
    <xf numFmtId="0" fontId="93" fillId="0" borderId="16" xfId="0" applyFont="1" applyBorder="1" applyAlignment="1">
      <alignment horizontal="center" vertical="center"/>
    </xf>
    <xf numFmtId="3" fontId="67" fillId="0" borderId="83" xfId="0" applyNumberFormat="1" applyFont="1" applyBorder="1" applyAlignment="1">
      <alignment horizontal="center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3" fontId="67" fillId="0" borderId="84" xfId="0" applyNumberFormat="1" applyFont="1" applyBorder="1" applyAlignment="1">
      <alignment horizontal="center" vertical="center" wrapText="1"/>
    </xf>
    <xf numFmtId="3" fontId="67" fillId="0" borderId="77" xfId="0" applyNumberFormat="1" applyFont="1" applyBorder="1" applyAlignment="1">
      <alignment horizontal="center" vertical="center" wrapText="1"/>
    </xf>
    <xf numFmtId="3" fontId="67" fillId="0" borderId="0" xfId="0" applyNumberFormat="1" applyFont="1" applyAlignment="1">
      <alignment horizontal="center" vertical="center" wrapText="1"/>
    </xf>
    <xf numFmtId="3" fontId="67" fillId="0" borderId="19" xfId="0" applyNumberFormat="1" applyFont="1" applyBorder="1" applyAlignment="1">
      <alignment horizontal="center" vertical="center" wrapText="1"/>
    </xf>
    <xf numFmtId="0" fontId="41" fillId="0" borderId="37" xfId="0" applyFont="1" applyBorder="1" applyAlignment="1">
      <alignment vertical="center" wrapText="1"/>
    </xf>
    <xf numFmtId="0" fontId="41" fillId="0" borderId="40" xfId="0" applyFont="1" applyBorder="1" applyAlignment="1">
      <alignment vertical="center" wrapText="1"/>
    </xf>
    <xf numFmtId="0" fontId="41" fillId="0" borderId="120" xfId="0" applyFont="1" applyBorder="1" applyAlignment="1">
      <alignment vertical="center" wrapText="1"/>
    </xf>
    <xf numFmtId="0" fontId="18" fillId="0" borderId="0" xfId="355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4" fillId="0" borderId="111" xfId="0" applyFont="1" applyBorder="1" applyAlignment="1">
      <alignment horizontal="center" vertical="center"/>
    </xf>
    <xf numFmtId="0" fontId="64" fillId="0" borderId="112" xfId="0" applyFont="1" applyBorder="1" applyAlignment="1">
      <alignment horizontal="center" vertical="center"/>
    </xf>
    <xf numFmtId="0" fontId="64" fillId="0" borderId="113" xfId="0" applyFont="1" applyBorder="1" applyAlignment="1">
      <alignment horizontal="center" vertical="center"/>
    </xf>
    <xf numFmtId="0" fontId="64" fillId="0" borderId="121" xfId="0" applyFont="1" applyBorder="1" applyAlignment="1">
      <alignment horizontal="center" vertical="center"/>
    </xf>
    <xf numFmtId="0" fontId="64" fillId="0" borderId="114" xfId="0" applyFont="1" applyBorder="1" applyAlignment="1">
      <alignment horizontal="center" vertical="center"/>
    </xf>
    <xf numFmtId="0" fontId="64" fillId="0" borderId="122" xfId="0" applyFont="1" applyBorder="1" applyAlignment="1">
      <alignment horizontal="center" vertical="center"/>
    </xf>
    <xf numFmtId="0" fontId="64" fillId="0" borderId="115" xfId="0" applyFont="1" applyBorder="1" applyAlignment="1">
      <alignment horizontal="center" vertical="center"/>
    </xf>
    <xf numFmtId="0" fontId="33" fillId="0" borderId="0" xfId="355" applyFont="1" applyAlignment="1">
      <alignment horizontal="center"/>
    </xf>
    <xf numFmtId="0" fontId="27" fillId="0" borderId="13" xfId="355" applyFont="1" applyBorder="1" applyAlignment="1">
      <alignment horizontal="center" vertical="center"/>
    </xf>
    <xf numFmtId="14" fontId="66" fillId="0" borderId="0" xfId="355" applyNumberFormat="1" applyFont="1" applyAlignment="1">
      <alignment horizontal="center" vertical="center"/>
    </xf>
    <xf numFmtId="0" fontId="66" fillId="0" borderId="0" xfId="355" applyFont="1" applyAlignment="1">
      <alignment horizontal="center" vertical="center"/>
    </xf>
    <xf numFmtId="0" fontId="65" fillId="0" borderId="0" xfId="355" applyFont="1" applyAlignment="1">
      <alignment horizontal="center" vertical="center"/>
    </xf>
    <xf numFmtId="0" fontId="18" fillId="0" borderId="0" xfId="355" applyFont="1" applyAlignment="1">
      <alignment horizontal="center"/>
    </xf>
    <xf numFmtId="0" fontId="28" fillId="0" borderId="85" xfId="355" applyFont="1" applyBorder="1" applyAlignment="1">
      <alignment horizontal="center" vertical="center"/>
    </xf>
    <xf numFmtId="0" fontId="28" fillId="0" borderId="86" xfId="355" applyFont="1" applyBorder="1" applyAlignment="1">
      <alignment horizontal="center" vertical="center"/>
    </xf>
    <xf numFmtId="0" fontId="28" fillId="0" borderId="23" xfId="355" applyFont="1" applyBorder="1" applyAlignment="1">
      <alignment horizontal="center" vertical="center"/>
    </xf>
    <xf numFmtId="0" fontId="28" fillId="0" borderId="11" xfId="355" applyFont="1" applyBorder="1" applyAlignment="1">
      <alignment horizontal="center" vertical="center"/>
    </xf>
    <xf numFmtId="0" fontId="28" fillId="0" borderId="87" xfId="355" applyFont="1" applyBorder="1" applyAlignment="1">
      <alignment horizontal="center" vertical="center"/>
    </xf>
    <xf numFmtId="0" fontId="28" fillId="0" borderId="33" xfId="355" applyFont="1" applyBorder="1" applyAlignment="1">
      <alignment horizontal="center" vertical="center"/>
    </xf>
    <xf numFmtId="0" fontId="28" fillId="0" borderId="88" xfId="355" applyFont="1" applyBorder="1" applyAlignment="1">
      <alignment horizontal="center" vertical="center"/>
    </xf>
    <xf numFmtId="0" fontId="28" fillId="0" borderId="46" xfId="355" applyFont="1" applyBorder="1" applyAlignment="1">
      <alignment horizontal="center" vertical="center"/>
    </xf>
    <xf numFmtId="0" fontId="28" fillId="0" borderId="89" xfId="355" applyFont="1" applyBorder="1" applyAlignment="1">
      <alignment horizontal="center" vertical="center"/>
    </xf>
    <xf numFmtId="0" fontId="28" fillId="0" borderId="28" xfId="355" applyFont="1" applyBorder="1" applyAlignment="1">
      <alignment horizontal="center" vertical="center"/>
    </xf>
    <xf numFmtId="0" fontId="28" fillId="0" borderId="64" xfId="0" applyFont="1" applyBorder="1" applyAlignment="1">
      <alignment horizontal="left"/>
    </xf>
    <xf numFmtId="0" fontId="28" fillId="0" borderId="65" xfId="0" applyFont="1" applyBorder="1" applyAlignment="1">
      <alignment horizontal="left"/>
    </xf>
    <xf numFmtId="0" fontId="28" fillId="4" borderId="64" xfId="0" applyFont="1" applyFill="1" applyBorder="1" applyAlignment="1">
      <alignment horizontal="left"/>
    </xf>
    <xf numFmtId="0" fontId="28" fillId="4" borderId="65" xfId="0" applyFont="1" applyFill="1" applyBorder="1" applyAlignment="1">
      <alignment horizontal="left"/>
    </xf>
    <xf numFmtId="0" fontId="28" fillId="0" borderId="11" xfId="0" applyFont="1" applyBorder="1" applyAlignment="1">
      <alignment horizontal="left"/>
    </xf>
    <xf numFmtId="0" fontId="59" fillId="0" borderId="0" xfId="0" applyFont="1" applyAlignment="1">
      <alignment horizontal="center"/>
    </xf>
    <xf numFmtId="0" fontId="28" fillId="4" borderId="66" xfId="0" applyFont="1" applyFill="1" applyBorder="1" applyAlignment="1">
      <alignment horizontal="center" vertical="center"/>
    </xf>
    <xf numFmtId="0" fontId="28" fillId="4" borderId="67" xfId="0" applyFont="1" applyFill="1" applyBorder="1" applyAlignment="1">
      <alignment horizontal="center" vertical="center"/>
    </xf>
    <xf numFmtId="0" fontId="28" fillId="4" borderId="64" xfId="0" applyFont="1" applyFill="1" applyBorder="1" applyAlignment="1">
      <alignment horizontal="center" vertical="center"/>
    </xf>
    <xf numFmtId="0" fontId="28" fillId="4" borderId="65" xfId="0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28" fillId="4" borderId="31" xfId="0" applyFont="1" applyFill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14" fillId="0" borderId="1" xfId="68" applyFont="1" applyBorder="1" applyAlignment="1">
      <alignment horizontal="center" wrapText="1"/>
    </xf>
  </cellXfs>
  <cellStyles count="2127">
    <cellStyle name="20% - Énfasis1" xfId="386" builtinId="30" customBuiltin="1"/>
    <cellStyle name="20% - Énfasis2" xfId="390" builtinId="34" customBuiltin="1"/>
    <cellStyle name="20% - Énfasis3" xfId="394" builtinId="38" customBuiltin="1"/>
    <cellStyle name="20% - Énfasis4" xfId="398" builtinId="42" customBuiltin="1"/>
    <cellStyle name="20% - Énfasis5" xfId="402" builtinId="46" customBuiltin="1"/>
    <cellStyle name="20% - Énfasis6" xfId="406" builtinId="50" customBuiltin="1"/>
    <cellStyle name="40% - Énfasis1" xfId="387" builtinId="31" customBuiltin="1"/>
    <cellStyle name="40% - Énfasis2" xfId="391" builtinId="35" customBuiltin="1"/>
    <cellStyle name="40% - Énfasis3" xfId="395" builtinId="39" customBuiltin="1"/>
    <cellStyle name="40% - Énfasis4" xfId="399" builtinId="43" customBuiltin="1"/>
    <cellStyle name="40% - Énfasis5" xfId="403" builtinId="47" customBuiltin="1"/>
    <cellStyle name="40% - Énfasis6" xfId="407" builtinId="51" customBuiltin="1"/>
    <cellStyle name="60% - Énfasis1" xfId="388" builtinId="32" customBuiltin="1"/>
    <cellStyle name="60% - Énfasis2" xfId="392" builtinId="36" customBuiltin="1"/>
    <cellStyle name="60% - Énfasis3" xfId="396" builtinId="40" customBuiltin="1"/>
    <cellStyle name="60% - Énfasis4" xfId="400" builtinId="44" customBuiltin="1"/>
    <cellStyle name="60% - Énfasis5" xfId="404" builtinId="48" customBuiltin="1"/>
    <cellStyle name="60% - Énfasis6" xfId="408" builtinId="52" customBuiltin="1"/>
    <cellStyle name="Buena" xfId="373" builtinId="26" customBuiltin="1"/>
    <cellStyle name="Cálculo" xfId="378" builtinId="22" customBuiltin="1"/>
    <cellStyle name="Celda de comprobación" xfId="380" builtinId="23" customBuiltin="1"/>
    <cellStyle name="Celda vinculada" xfId="379" builtinId="24" customBuiltin="1"/>
    <cellStyle name="Dia" xfId="1"/>
    <cellStyle name="Encabez1" xfId="2"/>
    <cellStyle name="Encabez2" xfId="3"/>
    <cellStyle name="Encabezado 4" xfId="372" builtinId="19" customBuiltin="1"/>
    <cellStyle name="Énfasis1" xfId="385" builtinId="29" customBuiltin="1"/>
    <cellStyle name="Énfasis2" xfId="389" builtinId="33" customBuiltin="1"/>
    <cellStyle name="Énfasis3" xfId="393" builtinId="37" customBuiltin="1"/>
    <cellStyle name="Énfasis4" xfId="397" builtinId="41" customBuiltin="1"/>
    <cellStyle name="Énfasis5" xfId="401" builtinId="45" customBuiltin="1"/>
    <cellStyle name="Énfasis6" xfId="405" builtinId="49" customBuiltin="1"/>
    <cellStyle name="Entrada" xfId="376" builtinId="20" customBuiltin="1"/>
    <cellStyle name="Euro" xfId="4"/>
    <cellStyle name="Euro 2" xfId="5"/>
    <cellStyle name="Fijo" xfId="6"/>
    <cellStyle name="Financiero" xfId="7"/>
    <cellStyle name="Incorrecto" xfId="374" builtinId="27" customBuiltin="1"/>
    <cellStyle name="Millares" xfId="367" builtinId="3"/>
    <cellStyle name="Millares [0]" xfId="8" builtinId="6"/>
    <cellStyle name="Millares [0] 10" xfId="9"/>
    <cellStyle name="Millares [0] 10 2" xfId="431"/>
    <cellStyle name="Millares [0] 10 2 2" xfId="529"/>
    <cellStyle name="Millares [0] 10 2 2 2" xfId="776"/>
    <cellStyle name="Millares [0] 10 2 2 2 2" xfId="1198"/>
    <cellStyle name="Millares [0] 10 2 2 2 2 2" xfId="2067"/>
    <cellStyle name="Millares [0] 10 2 2 2 3" xfId="1645"/>
    <cellStyle name="Millares [0] 10 2 2 3" xfId="951"/>
    <cellStyle name="Millares [0] 10 2 2 3 2" xfId="1820"/>
    <cellStyle name="Millares [0] 10 2 2 4" xfId="1398"/>
    <cellStyle name="Millares [0] 10 2 3" xfId="678"/>
    <cellStyle name="Millares [0] 10 2 3 2" xfId="1100"/>
    <cellStyle name="Millares [0] 10 2 3 2 2" xfId="1969"/>
    <cellStyle name="Millares [0] 10 2 3 3" xfId="1547"/>
    <cellStyle name="Millares [0] 10 2 4" xfId="604"/>
    <cellStyle name="Millares [0] 10 2 4 2" xfId="1026"/>
    <cellStyle name="Millares [0] 10 2 4 2 2" xfId="1895"/>
    <cellStyle name="Millares [0] 10 2 4 3" xfId="1473"/>
    <cellStyle name="Millares [0] 10 2 5" xfId="853"/>
    <cellStyle name="Millares [0] 10 2 5 2" xfId="1722"/>
    <cellStyle name="Millares [0] 10 2 6" xfId="1300"/>
    <cellStyle name="Millares [0] 10 3" xfId="486"/>
    <cellStyle name="Millares [0] 10 3 2" xfId="733"/>
    <cellStyle name="Millares [0] 10 3 2 2" xfId="1155"/>
    <cellStyle name="Millares [0] 10 3 2 2 2" xfId="2024"/>
    <cellStyle name="Millares [0] 10 3 2 3" xfId="1602"/>
    <cellStyle name="Millares [0] 10 3 3" xfId="908"/>
    <cellStyle name="Millares [0] 10 3 3 2" xfId="1777"/>
    <cellStyle name="Millares [0] 10 3 4" xfId="1355"/>
    <cellStyle name="Millares [0] 10 4" xfId="1257"/>
    <cellStyle name="Millares [0] 2" xfId="10"/>
    <cellStyle name="Millares [0] 2 2" xfId="413"/>
    <cellStyle name="Millares [0] 2 3" xfId="432"/>
    <cellStyle name="Millares [0] 2 3 2" xfId="530"/>
    <cellStyle name="Millares [0] 2 3 2 2" xfId="777"/>
    <cellStyle name="Millares [0] 2 3 2 2 2" xfId="1199"/>
    <cellStyle name="Millares [0] 2 3 2 2 2 2" xfId="2068"/>
    <cellStyle name="Millares [0] 2 3 2 2 3" xfId="1646"/>
    <cellStyle name="Millares [0] 2 3 2 3" xfId="952"/>
    <cellStyle name="Millares [0] 2 3 2 3 2" xfId="1821"/>
    <cellStyle name="Millares [0] 2 3 2 4" xfId="1399"/>
    <cellStyle name="Millares [0] 2 3 3" xfId="679"/>
    <cellStyle name="Millares [0] 2 3 3 2" xfId="1101"/>
    <cellStyle name="Millares [0] 2 3 3 2 2" xfId="1970"/>
    <cellStyle name="Millares [0] 2 3 3 3" xfId="1548"/>
    <cellStyle name="Millares [0] 2 3 4" xfId="605"/>
    <cellStyle name="Millares [0] 2 3 4 2" xfId="1027"/>
    <cellStyle name="Millares [0] 2 3 4 2 2" xfId="1896"/>
    <cellStyle name="Millares [0] 2 3 4 3" xfId="1474"/>
    <cellStyle name="Millares [0] 2 3 5" xfId="854"/>
    <cellStyle name="Millares [0] 2 3 5 2" xfId="1723"/>
    <cellStyle name="Millares [0] 2 3 6" xfId="1301"/>
    <cellStyle name="Millares [0] 2 4" xfId="487"/>
    <cellStyle name="Millares [0] 2 4 2" xfId="734"/>
    <cellStyle name="Millares [0] 2 4 2 2" xfId="1156"/>
    <cellStyle name="Millares [0] 2 4 2 2 2" xfId="2025"/>
    <cellStyle name="Millares [0] 2 4 2 3" xfId="1603"/>
    <cellStyle name="Millares [0] 2 4 3" xfId="909"/>
    <cellStyle name="Millares [0] 2 4 3 2" xfId="1778"/>
    <cellStyle name="Millares [0] 2 4 4" xfId="1356"/>
    <cellStyle name="Millares [0] 2 5" xfId="1258"/>
    <cellStyle name="Millares [0] 3" xfId="11"/>
    <cellStyle name="Millares [0] 4" xfId="366"/>
    <cellStyle name="Millares [0] 4 2" xfId="468"/>
    <cellStyle name="Millares [0] 4 2 2" xfId="566"/>
    <cellStyle name="Millares [0] 4 2 2 2" xfId="813"/>
    <cellStyle name="Millares [0] 4 2 2 2 2" xfId="1235"/>
    <cellStyle name="Millares [0] 4 2 2 2 2 2" xfId="2104"/>
    <cellStyle name="Millares [0] 4 2 2 2 3" xfId="1682"/>
    <cellStyle name="Millares [0] 4 2 2 3" xfId="988"/>
    <cellStyle name="Millares [0] 4 2 2 3 2" xfId="1857"/>
    <cellStyle name="Millares [0] 4 2 2 4" xfId="1435"/>
    <cellStyle name="Millares [0] 4 2 3" xfId="715"/>
    <cellStyle name="Millares [0] 4 2 3 2" xfId="1137"/>
    <cellStyle name="Millares [0] 4 2 3 2 2" xfId="2006"/>
    <cellStyle name="Millares [0] 4 2 3 3" xfId="1584"/>
    <cellStyle name="Millares [0] 4 2 4" xfId="641"/>
    <cellStyle name="Millares [0] 4 2 4 2" xfId="1063"/>
    <cellStyle name="Millares [0] 4 2 4 2 2" xfId="1932"/>
    <cellStyle name="Millares [0] 4 2 4 3" xfId="1510"/>
    <cellStyle name="Millares [0] 4 2 5" xfId="890"/>
    <cellStyle name="Millares [0] 4 2 5 2" xfId="1759"/>
    <cellStyle name="Millares [0] 4 2 6" xfId="1337"/>
    <cellStyle name="Millares [0] 4 3" xfId="511"/>
    <cellStyle name="Millares [0] 4 3 2" xfId="758"/>
    <cellStyle name="Millares [0] 4 3 2 2" xfId="1180"/>
    <cellStyle name="Millares [0] 4 3 2 2 2" xfId="2049"/>
    <cellStyle name="Millares [0] 4 3 2 3" xfId="1627"/>
    <cellStyle name="Millares [0] 4 3 3" xfId="933"/>
    <cellStyle name="Millares [0] 4 3 3 2" xfId="1802"/>
    <cellStyle name="Millares [0] 4 3 4" xfId="1380"/>
    <cellStyle name="Millares [0] 4 4" xfId="1282"/>
    <cellStyle name="Millares 10" xfId="420"/>
    <cellStyle name="Millares 10 2" xfId="478"/>
    <cellStyle name="Millares 10 2 2" xfId="576"/>
    <cellStyle name="Millares 10 2 2 2" xfId="823"/>
    <cellStyle name="Millares 10 2 2 2 2" xfId="1245"/>
    <cellStyle name="Millares 10 2 2 2 2 2" xfId="2114"/>
    <cellStyle name="Millares 10 2 2 2 3" xfId="1692"/>
    <cellStyle name="Millares 10 2 2 3" xfId="998"/>
    <cellStyle name="Millares 10 2 2 3 2" xfId="1867"/>
    <cellStyle name="Millares 10 2 2 4" xfId="1445"/>
    <cellStyle name="Millares 10 2 3" xfId="725"/>
    <cellStyle name="Millares 10 2 3 2" xfId="1147"/>
    <cellStyle name="Millares 10 2 3 2 2" xfId="2016"/>
    <cellStyle name="Millares 10 2 3 3" xfId="1594"/>
    <cellStyle name="Millares 10 2 4" xfId="651"/>
    <cellStyle name="Millares 10 2 4 2" xfId="1073"/>
    <cellStyle name="Millares 10 2 4 2 2" xfId="1942"/>
    <cellStyle name="Millares 10 2 4 3" xfId="1520"/>
    <cellStyle name="Millares 10 2 5" xfId="900"/>
    <cellStyle name="Millares 10 2 5 2" xfId="1769"/>
    <cellStyle name="Millares 10 2 6" xfId="1347"/>
    <cellStyle name="Millares 10 3" xfId="520"/>
    <cellStyle name="Millares 10 3 2" xfId="767"/>
    <cellStyle name="Millares 10 3 2 2" xfId="1189"/>
    <cellStyle name="Millares 10 3 2 2 2" xfId="2058"/>
    <cellStyle name="Millares 10 3 2 3" xfId="1636"/>
    <cellStyle name="Millares 10 3 3" xfId="942"/>
    <cellStyle name="Millares 10 3 3 2" xfId="1811"/>
    <cellStyle name="Millares 10 3 4" xfId="1389"/>
    <cellStyle name="Millares 10 4" xfId="669"/>
    <cellStyle name="Millares 10 4 2" xfId="1091"/>
    <cellStyle name="Millares 10 4 2 2" xfId="1960"/>
    <cellStyle name="Millares 10 4 3" xfId="1538"/>
    <cellStyle name="Millares 10 5" xfId="595"/>
    <cellStyle name="Millares 10 5 2" xfId="1017"/>
    <cellStyle name="Millares 10 5 2 2" xfId="1886"/>
    <cellStyle name="Millares 10 5 3" xfId="1464"/>
    <cellStyle name="Millares 10 6" xfId="844"/>
    <cellStyle name="Millares 10 6 2" xfId="1713"/>
    <cellStyle name="Millares 10 7" xfId="1291"/>
    <cellStyle name="Millares 11" xfId="424"/>
    <cellStyle name="Millares 11 2" xfId="480"/>
    <cellStyle name="Millares 11 2 2" xfId="578"/>
    <cellStyle name="Millares 11 2 2 2" xfId="825"/>
    <cellStyle name="Millares 11 2 2 2 2" xfId="1247"/>
    <cellStyle name="Millares 11 2 2 2 2 2" xfId="2116"/>
    <cellStyle name="Millares 11 2 2 2 3" xfId="1694"/>
    <cellStyle name="Millares 11 2 2 3" xfId="1000"/>
    <cellStyle name="Millares 11 2 2 3 2" xfId="1869"/>
    <cellStyle name="Millares 11 2 2 4" xfId="1447"/>
    <cellStyle name="Millares 11 2 3" xfId="727"/>
    <cellStyle name="Millares 11 2 3 2" xfId="1149"/>
    <cellStyle name="Millares 11 2 3 2 2" xfId="2018"/>
    <cellStyle name="Millares 11 2 3 3" xfId="1596"/>
    <cellStyle name="Millares 11 2 4" xfId="653"/>
    <cellStyle name="Millares 11 2 4 2" xfId="1075"/>
    <cellStyle name="Millares 11 2 4 2 2" xfId="1944"/>
    <cellStyle name="Millares 11 2 4 3" xfId="1522"/>
    <cellStyle name="Millares 11 2 5" xfId="902"/>
    <cellStyle name="Millares 11 2 5 2" xfId="1771"/>
    <cellStyle name="Millares 11 2 6" xfId="1349"/>
    <cellStyle name="Millares 11 3" xfId="522"/>
    <cellStyle name="Millares 11 3 2" xfId="769"/>
    <cellStyle name="Millares 11 3 2 2" xfId="1191"/>
    <cellStyle name="Millares 11 3 2 2 2" xfId="2060"/>
    <cellStyle name="Millares 11 3 2 3" xfId="1638"/>
    <cellStyle name="Millares 11 3 3" xfId="944"/>
    <cellStyle name="Millares 11 3 3 2" xfId="1813"/>
    <cellStyle name="Millares 11 3 4" xfId="1391"/>
    <cellStyle name="Millares 11 4" xfId="671"/>
    <cellStyle name="Millares 11 4 2" xfId="1093"/>
    <cellStyle name="Millares 11 4 2 2" xfId="1962"/>
    <cellStyle name="Millares 11 4 3" xfId="1540"/>
    <cellStyle name="Millares 11 5" xfId="597"/>
    <cellStyle name="Millares 11 5 2" xfId="1019"/>
    <cellStyle name="Millares 11 5 2 2" xfId="1888"/>
    <cellStyle name="Millares 11 5 3" xfId="1466"/>
    <cellStyle name="Millares 11 6" xfId="846"/>
    <cellStyle name="Millares 11 6 2" xfId="1715"/>
    <cellStyle name="Millares 11 7" xfId="1293"/>
    <cellStyle name="Millares 12" xfId="416"/>
    <cellStyle name="Millares 12 2" xfId="475"/>
    <cellStyle name="Millares 12 2 2" xfId="573"/>
    <cellStyle name="Millares 12 2 2 2" xfId="820"/>
    <cellStyle name="Millares 12 2 2 2 2" xfId="1242"/>
    <cellStyle name="Millares 12 2 2 2 2 2" xfId="2111"/>
    <cellStyle name="Millares 12 2 2 2 3" xfId="1689"/>
    <cellStyle name="Millares 12 2 2 3" xfId="995"/>
    <cellStyle name="Millares 12 2 2 3 2" xfId="1864"/>
    <cellStyle name="Millares 12 2 2 4" xfId="1442"/>
    <cellStyle name="Millares 12 2 3" xfId="722"/>
    <cellStyle name="Millares 12 2 3 2" xfId="1144"/>
    <cellStyle name="Millares 12 2 3 2 2" xfId="2013"/>
    <cellStyle name="Millares 12 2 3 3" xfId="1591"/>
    <cellStyle name="Millares 12 2 4" xfId="648"/>
    <cellStyle name="Millares 12 2 4 2" xfId="1070"/>
    <cellStyle name="Millares 12 2 4 2 2" xfId="1939"/>
    <cellStyle name="Millares 12 2 4 3" xfId="1517"/>
    <cellStyle name="Millares 12 2 5" xfId="897"/>
    <cellStyle name="Millares 12 2 5 2" xfId="1766"/>
    <cellStyle name="Millares 12 2 6" xfId="1344"/>
    <cellStyle name="Millares 12 3" xfId="517"/>
    <cellStyle name="Millares 12 3 2" xfId="764"/>
    <cellStyle name="Millares 12 3 2 2" xfId="1186"/>
    <cellStyle name="Millares 12 3 2 2 2" xfId="2055"/>
    <cellStyle name="Millares 12 3 2 3" xfId="1633"/>
    <cellStyle name="Millares 12 3 3" xfId="939"/>
    <cellStyle name="Millares 12 3 3 2" xfId="1808"/>
    <cellStyle name="Millares 12 3 4" xfId="1386"/>
    <cellStyle name="Millares 12 4" xfId="666"/>
    <cellStyle name="Millares 12 4 2" xfId="1088"/>
    <cellStyle name="Millares 12 4 2 2" xfId="1957"/>
    <cellStyle name="Millares 12 4 3" xfId="1535"/>
    <cellStyle name="Millares 12 5" xfId="592"/>
    <cellStyle name="Millares 12 5 2" xfId="1014"/>
    <cellStyle name="Millares 12 5 2 2" xfId="1883"/>
    <cellStyle name="Millares 12 5 3" xfId="1461"/>
    <cellStyle name="Millares 12 6" xfId="841"/>
    <cellStyle name="Millares 12 6 2" xfId="1710"/>
    <cellStyle name="Millares 12 7" xfId="1288"/>
    <cellStyle name="Millares 13" xfId="419"/>
    <cellStyle name="Millares 13 2" xfId="477"/>
    <cellStyle name="Millares 13 2 2" xfId="575"/>
    <cellStyle name="Millares 13 2 2 2" xfId="822"/>
    <cellStyle name="Millares 13 2 2 2 2" xfId="1244"/>
    <cellStyle name="Millares 13 2 2 2 2 2" xfId="2113"/>
    <cellStyle name="Millares 13 2 2 2 3" xfId="1691"/>
    <cellStyle name="Millares 13 2 2 3" xfId="997"/>
    <cellStyle name="Millares 13 2 2 3 2" xfId="1866"/>
    <cellStyle name="Millares 13 2 2 4" xfId="1444"/>
    <cellStyle name="Millares 13 2 3" xfId="724"/>
    <cellStyle name="Millares 13 2 3 2" xfId="1146"/>
    <cellStyle name="Millares 13 2 3 2 2" xfId="2015"/>
    <cellStyle name="Millares 13 2 3 3" xfId="1593"/>
    <cellStyle name="Millares 13 2 4" xfId="650"/>
    <cellStyle name="Millares 13 2 4 2" xfId="1072"/>
    <cellStyle name="Millares 13 2 4 2 2" xfId="1941"/>
    <cellStyle name="Millares 13 2 4 3" xfId="1519"/>
    <cellStyle name="Millares 13 2 5" xfId="899"/>
    <cellStyle name="Millares 13 2 5 2" xfId="1768"/>
    <cellStyle name="Millares 13 2 6" xfId="1346"/>
    <cellStyle name="Millares 13 3" xfId="519"/>
    <cellStyle name="Millares 13 3 2" xfId="766"/>
    <cellStyle name="Millares 13 3 2 2" xfId="1188"/>
    <cellStyle name="Millares 13 3 2 2 2" xfId="2057"/>
    <cellStyle name="Millares 13 3 2 3" xfId="1635"/>
    <cellStyle name="Millares 13 3 3" xfId="941"/>
    <cellStyle name="Millares 13 3 3 2" xfId="1810"/>
    <cellStyle name="Millares 13 3 4" xfId="1388"/>
    <cellStyle name="Millares 13 4" xfId="668"/>
    <cellStyle name="Millares 13 4 2" xfId="1090"/>
    <cellStyle name="Millares 13 4 2 2" xfId="1959"/>
    <cellStyle name="Millares 13 4 3" xfId="1537"/>
    <cellStyle name="Millares 13 5" xfId="594"/>
    <cellStyle name="Millares 13 5 2" xfId="1016"/>
    <cellStyle name="Millares 13 5 2 2" xfId="1885"/>
    <cellStyle name="Millares 13 5 3" xfId="1463"/>
    <cellStyle name="Millares 13 6" xfId="843"/>
    <cellStyle name="Millares 13 6 2" xfId="1712"/>
    <cellStyle name="Millares 13 7" xfId="1290"/>
    <cellStyle name="Millares 14" xfId="418"/>
    <cellStyle name="Millares 14 2" xfId="476"/>
    <cellStyle name="Millares 14 2 2" xfId="574"/>
    <cellStyle name="Millares 14 2 2 2" xfId="821"/>
    <cellStyle name="Millares 14 2 2 2 2" xfId="1243"/>
    <cellStyle name="Millares 14 2 2 2 2 2" xfId="2112"/>
    <cellStyle name="Millares 14 2 2 2 3" xfId="1690"/>
    <cellStyle name="Millares 14 2 2 3" xfId="996"/>
    <cellStyle name="Millares 14 2 2 3 2" xfId="1865"/>
    <cellStyle name="Millares 14 2 2 4" xfId="1443"/>
    <cellStyle name="Millares 14 2 3" xfId="723"/>
    <cellStyle name="Millares 14 2 3 2" xfId="1145"/>
    <cellStyle name="Millares 14 2 3 2 2" xfId="2014"/>
    <cellStyle name="Millares 14 2 3 3" xfId="1592"/>
    <cellStyle name="Millares 14 2 4" xfId="649"/>
    <cellStyle name="Millares 14 2 4 2" xfId="1071"/>
    <cellStyle name="Millares 14 2 4 2 2" xfId="1940"/>
    <cellStyle name="Millares 14 2 4 3" xfId="1518"/>
    <cellStyle name="Millares 14 2 5" xfId="898"/>
    <cellStyle name="Millares 14 2 5 2" xfId="1767"/>
    <cellStyle name="Millares 14 2 6" xfId="1345"/>
    <cellStyle name="Millares 14 3" xfId="518"/>
    <cellStyle name="Millares 14 3 2" xfId="765"/>
    <cellStyle name="Millares 14 3 2 2" xfId="1187"/>
    <cellStyle name="Millares 14 3 2 2 2" xfId="2056"/>
    <cellStyle name="Millares 14 3 2 3" xfId="1634"/>
    <cellStyle name="Millares 14 3 3" xfId="940"/>
    <cellStyle name="Millares 14 3 3 2" xfId="1809"/>
    <cellStyle name="Millares 14 3 4" xfId="1387"/>
    <cellStyle name="Millares 14 4" xfId="667"/>
    <cellStyle name="Millares 14 4 2" xfId="1089"/>
    <cellStyle name="Millares 14 4 2 2" xfId="1958"/>
    <cellStyle name="Millares 14 4 3" xfId="1536"/>
    <cellStyle name="Millares 14 5" xfId="593"/>
    <cellStyle name="Millares 14 5 2" xfId="1015"/>
    <cellStyle name="Millares 14 5 2 2" xfId="1884"/>
    <cellStyle name="Millares 14 5 3" xfId="1462"/>
    <cellStyle name="Millares 14 6" xfId="842"/>
    <cellStyle name="Millares 14 6 2" xfId="1711"/>
    <cellStyle name="Millares 14 7" xfId="1289"/>
    <cellStyle name="Millares 15" xfId="469"/>
    <cellStyle name="Millares 15 2" xfId="567"/>
    <cellStyle name="Millares 15 2 2" xfId="814"/>
    <cellStyle name="Millares 15 2 2 2" xfId="1236"/>
    <cellStyle name="Millares 15 2 2 2 2" xfId="2105"/>
    <cellStyle name="Millares 15 2 2 3" xfId="1683"/>
    <cellStyle name="Millares 15 2 3" xfId="989"/>
    <cellStyle name="Millares 15 2 3 2" xfId="1858"/>
    <cellStyle name="Millares 15 2 4" xfId="1436"/>
    <cellStyle name="Millares 15 3" xfId="716"/>
    <cellStyle name="Millares 15 3 2" xfId="1138"/>
    <cellStyle name="Millares 15 3 2 2" xfId="2007"/>
    <cellStyle name="Millares 15 3 3" xfId="1585"/>
    <cellStyle name="Millares 15 4" xfId="642"/>
    <cellStyle name="Millares 15 4 2" xfId="1064"/>
    <cellStyle name="Millares 15 4 2 2" xfId="1933"/>
    <cellStyle name="Millares 15 4 3" xfId="1511"/>
    <cellStyle name="Millares 15 5" xfId="891"/>
    <cellStyle name="Millares 15 5 2" xfId="1760"/>
    <cellStyle name="Millares 15 6" xfId="1338"/>
    <cellStyle name="Millares 16" xfId="481"/>
    <cellStyle name="Millares 16 2" xfId="579"/>
    <cellStyle name="Millares 16 2 2" xfId="826"/>
    <cellStyle name="Millares 16 2 2 2" xfId="1248"/>
    <cellStyle name="Millares 16 2 2 2 2" xfId="2117"/>
    <cellStyle name="Millares 16 2 2 3" xfId="1695"/>
    <cellStyle name="Millares 16 2 3" xfId="1001"/>
    <cellStyle name="Millares 16 2 3 2" xfId="1870"/>
    <cellStyle name="Millares 16 2 4" xfId="1448"/>
    <cellStyle name="Millares 16 3" xfId="728"/>
    <cellStyle name="Millares 16 3 2" xfId="1150"/>
    <cellStyle name="Millares 16 3 2 2" xfId="2019"/>
    <cellStyle name="Millares 16 3 3" xfId="1597"/>
    <cellStyle name="Millares 16 4" xfId="654"/>
    <cellStyle name="Millares 16 4 2" xfId="1076"/>
    <cellStyle name="Millares 16 4 2 2" xfId="1945"/>
    <cellStyle name="Millares 16 4 3" xfId="1523"/>
    <cellStyle name="Millares 16 5" xfId="903"/>
    <cellStyle name="Millares 16 5 2" xfId="1772"/>
    <cellStyle name="Millares 16 6" xfId="1350"/>
    <cellStyle name="Millares 17" xfId="470"/>
    <cellStyle name="Millares 17 2" xfId="568"/>
    <cellStyle name="Millares 17 2 2" xfId="815"/>
    <cellStyle name="Millares 17 2 2 2" xfId="1237"/>
    <cellStyle name="Millares 17 2 2 2 2" xfId="2106"/>
    <cellStyle name="Millares 17 2 2 3" xfId="1684"/>
    <cellStyle name="Millares 17 2 3" xfId="990"/>
    <cellStyle name="Millares 17 2 3 2" xfId="1859"/>
    <cellStyle name="Millares 17 2 4" xfId="1437"/>
    <cellStyle name="Millares 17 3" xfId="717"/>
    <cellStyle name="Millares 17 3 2" xfId="1139"/>
    <cellStyle name="Millares 17 3 2 2" xfId="2008"/>
    <cellStyle name="Millares 17 3 3" xfId="1586"/>
    <cellStyle name="Millares 17 4" xfId="643"/>
    <cellStyle name="Millares 17 4 2" xfId="1065"/>
    <cellStyle name="Millares 17 4 2 2" xfId="1934"/>
    <cellStyle name="Millares 17 4 3" xfId="1512"/>
    <cellStyle name="Millares 17 5" xfId="892"/>
    <cellStyle name="Millares 17 5 2" xfId="1761"/>
    <cellStyle name="Millares 17 6" xfId="1339"/>
    <cellStyle name="Millares 18" xfId="425"/>
    <cellStyle name="Millares 18 2" xfId="523"/>
    <cellStyle name="Millares 18 2 2" xfId="770"/>
    <cellStyle name="Millares 18 2 2 2" xfId="1192"/>
    <cellStyle name="Millares 18 2 2 2 2" xfId="2061"/>
    <cellStyle name="Millares 18 2 2 3" xfId="1639"/>
    <cellStyle name="Millares 18 2 3" xfId="945"/>
    <cellStyle name="Millares 18 2 3 2" xfId="1814"/>
    <cellStyle name="Millares 18 2 4" xfId="1392"/>
    <cellStyle name="Millares 18 3" xfId="672"/>
    <cellStyle name="Millares 18 3 2" xfId="1094"/>
    <cellStyle name="Millares 18 3 2 2" xfId="1963"/>
    <cellStyle name="Millares 18 3 3" xfId="1541"/>
    <cellStyle name="Millares 18 4" xfId="598"/>
    <cellStyle name="Millares 18 4 2" xfId="1020"/>
    <cellStyle name="Millares 18 4 2 2" xfId="1889"/>
    <cellStyle name="Millares 18 4 3" xfId="1467"/>
    <cellStyle name="Millares 18 5" xfId="847"/>
    <cellStyle name="Millares 18 5 2" xfId="1716"/>
    <cellStyle name="Millares 18 6" xfId="1294"/>
    <cellStyle name="Millares 19" xfId="426"/>
    <cellStyle name="Millares 19 2" xfId="524"/>
    <cellStyle name="Millares 19 2 2" xfId="771"/>
    <cellStyle name="Millares 19 2 2 2" xfId="1193"/>
    <cellStyle name="Millares 19 2 2 2 2" xfId="2062"/>
    <cellStyle name="Millares 19 2 2 3" xfId="1640"/>
    <cellStyle name="Millares 19 2 3" xfId="946"/>
    <cellStyle name="Millares 19 2 3 2" xfId="1815"/>
    <cellStyle name="Millares 19 2 4" xfId="1393"/>
    <cellStyle name="Millares 19 3" xfId="673"/>
    <cellStyle name="Millares 19 3 2" xfId="1095"/>
    <cellStyle name="Millares 19 3 2 2" xfId="1964"/>
    <cellStyle name="Millares 19 3 3" xfId="1542"/>
    <cellStyle name="Millares 19 4" xfId="599"/>
    <cellStyle name="Millares 19 4 2" xfId="1021"/>
    <cellStyle name="Millares 19 4 2 2" xfId="1890"/>
    <cellStyle name="Millares 19 4 3" xfId="1468"/>
    <cellStyle name="Millares 19 5" xfId="848"/>
    <cellStyle name="Millares 19 5 2" xfId="1717"/>
    <cellStyle name="Millares 19 6" xfId="1295"/>
    <cellStyle name="Millares 2" xfId="12"/>
    <cellStyle name="Millares 2 10" xfId="488"/>
    <cellStyle name="Millares 2 10 2" xfId="735"/>
    <cellStyle name="Millares 2 10 2 2" xfId="1157"/>
    <cellStyle name="Millares 2 10 2 2 2" xfId="2026"/>
    <cellStyle name="Millares 2 10 2 3" xfId="1604"/>
    <cellStyle name="Millares 2 10 3" xfId="910"/>
    <cellStyle name="Millares 2 10 3 2" xfId="1779"/>
    <cellStyle name="Millares 2 10 4" xfId="1357"/>
    <cellStyle name="Millares 2 11" xfId="1259"/>
    <cellStyle name="Millares 2 2" xfId="13"/>
    <cellStyle name="Millares 2 2 2" xfId="14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3"/>
    <cellStyle name="Millares 2 2 9 2" xfId="479"/>
    <cellStyle name="Millares 2 2 9 2 2" xfId="577"/>
    <cellStyle name="Millares 2 2 9 2 2 2" xfId="824"/>
    <cellStyle name="Millares 2 2 9 2 2 2 2" xfId="1246"/>
    <cellStyle name="Millares 2 2 9 2 2 2 2 2" xfId="2115"/>
    <cellStyle name="Millares 2 2 9 2 2 2 3" xfId="1693"/>
    <cellStyle name="Millares 2 2 9 2 2 3" xfId="999"/>
    <cellStyle name="Millares 2 2 9 2 2 3 2" xfId="1868"/>
    <cellStyle name="Millares 2 2 9 2 2 4" xfId="1446"/>
    <cellStyle name="Millares 2 2 9 2 3" xfId="726"/>
    <cellStyle name="Millares 2 2 9 2 3 2" xfId="1148"/>
    <cellStyle name="Millares 2 2 9 2 3 2 2" xfId="2017"/>
    <cellStyle name="Millares 2 2 9 2 3 3" xfId="1595"/>
    <cellStyle name="Millares 2 2 9 2 4" xfId="652"/>
    <cellStyle name="Millares 2 2 9 2 4 2" xfId="1074"/>
    <cellStyle name="Millares 2 2 9 2 4 2 2" xfId="1943"/>
    <cellStyle name="Millares 2 2 9 2 4 3" xfId="1521"/>
    <cellStyle name="Millares 2 2 9 2 5" xfId="901"/>
    <cellStyle name="Millares 2 2 9 2 5 2" xfId="1770"/>
    <cellStyle name="Millares 2 2 9 2 6" xfId="1348"/>
    <cellStyle name="Millares 2 2 9 3" xfId="521"/>
    <cellStyle name="Millares 2 2 9 3 2" xfId="768"/>
    <cellStyle name="Millares 2 2 9 3 2 2" xfId="1190"/>
    <cellStyle name="Millares 2 2 9 3 2 2 2" xfId="2059"/>
    <cellStyle name="Millares 2 2 9 3 2 3" xfId="1637"/>
    <cellStyle name="Millares 2 2 9 3 3" xfId="943"/>
    <cellStyle name="Millares 2 2 9 3 3 2" xfId="1812"/>
    <cellStyle name="Millares 2 2 9 3 4" xfId="1390"/>
    <cellStyle name="Millares 2 2 9 4" xfId="670"/>
    <cellStyle name="Millares 2 2 9 4 2" xfId="1092"/>
    <cellStyle name="Millares 2 2 9 4 2 2" xfId="1961"/>
    <cellStyle name="Millares 2 2 9 4 3" xfId="1539"/>
    <cellStyle name="Millares 2 2 9 5" xfId="596"/>
    <cellStyle name="Millares 2 2 9 5 2" xfId="1018"/>
    <cellStyle name="Millares 2 2 9 5 2 2" xfId="1887"/>
    <cellStyle name="Millares 2 2 9 5 3" xfId="1465"/>
    <cellStyle name="Millares 2 2 9 6" xfId="845"/>
    <cellStyle name="Millares 2 2 9 6 2" xfId="1714"/>
    <cellStyle name="Millares 2 2 9 7" xfId="1292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4" xfId="28"/>
    <cellStyle name="Millares 2 5" xfId="29"/>
    <cellStyle name="Millares 2 6" xfId="30"/>
    <cellStyle name="Millares 2 7" xfId="31"/>
    <cellStyle name="Millares 2 8" xfId="32"/>
    <cellStyle name="Millares 2 9" xfId="433"/>
    <cellStyle name="Millares 2 9 2" xfId="531"/>
    <cellStyle name="Millares 2 9 2 2" xfId="778"/>
    <cellStyle name="Millares 2 9 2 2 2" xfId="1200"/>
    <cellStyle name="Millares 2 9 2 2 2 2" xfId="2069"/>
    <cellStyle name="Millares 2 9 2 2 3" xfId="1647"/>
    <cellStyle name="Millares 2 9 2 3" xfId="953"/>
    <cellStyle name="Millares 2 9 2 3 2" xfId="1822"/>
    <cellStyle name="Millares 2 9 2 4" xfId="1400"/>
    <cellStyle name="Millares 2 9 3" xfId="680"/>
    <cellStyle name="Millares 2 9 3 2" xfId="1102"/>
    <cellStyle name="Millares 2 9 3 2 2" xfId="1971"/>
    <cellStyle name="Millares 2 9 3 3" xfId="1549"/>
    <cellStyle name="Millares 2 9 4" xfId="606"/>
    <cellStyle name="Millares 2 9 4 2" xfId="1028"/>
    <cellStyle name="Millares 2 9 4 2 2" xfId="1897"/>
    <cellStyle name="Millares 2 9 4 3" xfId="1475"/>
    <cellStyle name="Millares 2 9 5" xfId="855"/>
    <cellStyle name="Millares 2 9 5 2" xfId="1724"/>
    <cellStyle name="Millares 2 9 6" xfId="1302"/>
    <cellStyle name="Millares 20" xfId="467"/>
    <cellStyle name="Millares 20 2" xfId="565"/>
    <cellStyle name="Millares 20 2 2" xfId="812"/>
    <cellStyle name="Millares 20 2 2 2" xfId="1234"/>
    <cellStyle name="Millares 20 2 2 2 2" xfId="2103"/>
    <cellStyle name="Millares 20 2 2 3" xfId="1681"/>
    <cellStyle name="Millares 20 2 3" xfId="987"/>
    <cellStyle name="Millares 20 2 3 2" xfId="1856"/>
    <cellStyle name="Millares 20 2 4" xfId="1434"/>
    <cellStyle name="Millares 20 3" xfId="714"/>
    <cellStyle name="Millares 20 3 2" xfId="1136"/>
    <cellStyle name="Millares 20 3 2 2" xfId="2005"/>
    <cellStyle name="Millares 20 3 3" xfId="1583"/>
    <cellStyle name="Millares 20 4" xfId="640"/>
    <cellStyle name="Millares 20 4 2" xfId="1062"/>
    <cellStyle name="Millares 20 4 2 2" xfId="1931"/>
    <cellStyle name="Millares 20 4 3" xfId="1509"/>
    <cellStyle name="Millares 20 5" xfId="889"/>
    <cellStyle name="Millares 20 5 2" xfId="1758"/>
    <cellStyle name="Millares 20 6" xfId="1336"/>
    <cellStyle name="Millares 21" xfId="466"/>
    <cellStyle name="Millares 21 2" xfId="564"/>
    <cellStyle name="Millares 21 2 2" xfId="811"/>
    <cellStyle name="Millares 21 2 2 2" xfId="1233"/>
    <cellStyle name="Millares 21 2 2 2 2" xfId="2102"/>
    <cellStyle name="Millares 21 2 2 3" xfId="1680"/>
    <cellStyle name="Millares 21 2 3" xfId="986"/>
    <cellStyle name="Millares 21 2 3 2" xfId="1855"/>
    <cellStyle name="Millares 21 2 4" xfId="1433"/>
    <cellStyle name="Millares 21 3" xfId="713"/>
    <cellStyle name="Millares 21 3 2" xfId="1135"/>
    <cellStyle name="Millares 21 3 2 2" xfId="2004"/>
    <cellStyle name="Millares 21 3 3" xfId="1582"/>
    <cellStyle name="Millares 21 4" xfId="639"/>
    <cellStyle name="Millares 21 4 2" xfId="1061"/>
    <cellStyle name="Millares 21 4 2 2" xfId="1930"/>
    <cellStyle name="Millares 21 4 3" xfId="1508"/>
    <cellStyle name="Millares 21 5" xfId="888"/>
    <cellStyle name="Millares 21 5 2" xfId="1757"/>
    <cellStyle name="Millares 21 6" xfId="1335"/>
    <cellStyle name="Millares 22" xfId="483"/>
    <cellStyle name="Millares 22 2" xfId="581"/>
    <cellStyle name="Millares 22 2 2" xfId="828"/>
    <cellStyle name="Millares 22 2 2 2" xfId="1250"/>
    <cellStyle name="Millares 22 2 2 2 2" xfId="2119"/>
    <cellStyle name="Millares 22 2 2 3" xfId="1697"/>
    <cellStyle name="Millares 22 2 3" xfId="1003"/>
    <cellStyle name="Millares 22 2 3 2" xfId="1872"/>
    <cellStyle name="Millares 22 2 4" xfId="1450"/>
    <cellStyle name="Millares 22 3" xfId="730"/>
    <cellStyle name="Millares 22 3 2" xfId="1152"/>
    <cellStyle name="Millares 22 3 2 2" xfId="2021"/>
    <cellStyle name="Millares 22 3 3" xfId="1599"/>
    <cellStyle name="Millares 22 4" xfId="656"/>
    <cellStyle name="Millares 22 4 2" xfId="1078"/>
    <cellStyle name="Millares 22 4 2 2" xfId="1947"/>
    <cellStyle name="Millares 22 4 3" xfId="1525"/>
    <cellStyle name="Millares 22 5" xfId="905"/>
    <cellStyle name="Millares 22 5 2" xfId="1774"/>
    <cellStyle name="Millares 22 6" xfId="1352"/>
    <cellStyle name="Millares 23" xfId="428"/>
    <cellStyle name="Millares 23 2" xfId="526"/>
    <cellStyle name="Millares 23 2 2" xfId="773"/>
    <cellStyle name="Millares 23 2 2 2" xfId="1195"/>
    <cellStyle name="Millares 23 2 2 2 2" xfId="2064"/>
    <cellStyle name="Millares 23 2 2 3" xfId="1642"/>
    <cellStyle name="Millares 23 2 3" xfId="948"/>
    <cellStyle name="Millares 23 2 3 2" xfId="1817"/>
    <cellStyle name="Millares 23 2 4" xfId="1395"/>
    <cellStyle name="Millares 23 3" xfId="675"/>
    <cellStyle name="Millares 23 3 2" xfId="1097"/>
    <cellStyle name="Millares 23 3 2 2" xfId="1966"/>
    <cellStyle name="Millares 23 3 3" xfId="1544"/>
    <cellStyle name="Millares 23 4" xfId="601"/>
    <cellStyle name="Millares 23 4 2" xfId="1023"/>
    <cellStyle name="Millares 23 4 2 2" xfId="1892"/>
    <cellStyle name="Millares 23 4 3" xfId="1470"/>
    <cellStyle name="Millares 23 5" xfId="850"/>
    <cellStyle name="Millares 23 5 2" xfId="1719"/>
    <cellStyle name="Millares 23 6" xfId="1297"/>
    <cellStyle name="Millares 24" xfId="482"/>
    <cellStyle name="Millares 24 2" xfId="580"/>
    <cellStyle name="Millares 24 2 2" xfId="827"/>
    <cellStyle name="Millares 24 2 2 2" xfId="1249"/>
    <cellStyle name="Millares 24 2 2 2 2" xfId="2118"/>
    <cellStyle name="Millares 24 2 2 3" xfId="1696"/>
    <cellStyle name="Millares 24 2 3" xfId="1002"/>
    <cellStyle name="Millares 24 2 3 2" xfId="1871"/>
    <cellStyle name="Millares 24 2 4" xfId="1449"/>
    <cellStyle name="Millares 24 3" xfId="729"/>
    <cellStyle name="Millares 24 3 2" xfId="1151"/>
    <cellStyle name="Millares 24 3 2 2" xfId="2020"/>
    <cellStyle name="Millares 24 3 3" xfId="1598"/>
    <cellStyle name="Millares 24 4" xfId="655"/>
    <cellStyle name="Millares 24 4 2" xfId="1077"/>
    <cellStyle name="Millares 24 4 2 2" xfId="1946"/>
    <cellStyle name="Millares 24 4 3" xfId="1524"/>
    <cellStyle name="Millares 24 5" xfId="904"/>
    <cellStyle name="Millares 24 5 2" xfId="1773"/>
    <cellStyle name="Millares 24 6" xfId="1351"/>
    <cellStyle name="Millares 25" xfId="460"/>
    <cellStyle name="Millares 25 2" xfId="558"/>
    <cellStyle name="Millares 25 2 2" xfId="805"/>
    <cellStyle name="Millares 25 2 2 2" xfId="1227"/>
    <cellStyle name="Millares 25 2 2 2 2" xfId="2096"/>
    <cellStyle name="Millares 25 2 2 3" xfId="1674"/>
    <cellStyle name="Millares 25 2 3" xfId="980"/>
    <cellStyle name="Millares 25 2 3 2" xfId="1849"/>
    <cellStyle name="Millares 25 2 4" xfId="1427"/>
    <cellStyle name="Millares 25 3" xfId="707"/>
    <cellStyle name="Millares 25 3 2" xfId="1129"/>
    <cellStyle name="Millares 25 3 2 2" xfId="1998"/>
    <cellStyle name="Millares 25 3 3" xfId="1576"/>
    <cellStyle name="Millares 25 4" xfId="633"/>
    <cellStyle name="Millares 25 4 2" xfId="1055"/>
    <cellStyle name="Millares 25 4 2 2" xfId="1924"/>
    <cellStyle name="Millares 25 4 3" xfId="1502"/>
    <cellStyle name="Millares 25 5" xfId="882"/>
    <cellStyle name="Millares 25 5 2" xfId="1751"/>
    <cellStyle name="Millares 25 6" xfId="1329"/>
    <cellStyle name="Millares 26" xfId="461"/>
    <cellStyle name="Millares 26 2" xfId="559"/>
    <cellStyle name="Millares 26 2 2" xfId="806"/>
    <cellStyle name="Millares 26 2 2 2" xfId="1228"/>
    <cellStyle name="Millares 26 2 2 2 2" xfId="2097"/>
    <cellStyle name="Millares 26 2 2 3" xfId="1675"/>
    <cellStyle name="Millares 26 2 3" xfId="981"/>
    <cellStyle name="Millares 26 2 3 2" xfId="1850"/>
    <cellStyle name="Millares 26 2 4" xfId="1428"/>
    <cellStyle name="Millares 26 3" xfId="708"/>
    <cellStyle name="Millares 26 3 2" xfId="1130"/>
    <cellStyle name="Millares 26 3 2 2" xfId="1999"/>
    <cellStyle name="Millares 26 3 3" xfId="1577"/>
    <cellStyle name="Millares 26 4" xfId="634"/>
    <cellStyle name="Millares 26 4 2" xfId="1056"/>
    <cellStyle name="Millares 26 4 2 2" xfId="1925"/>
    <cellStyle name="Millares 26 4 3" xfId="1503"/>
    <cellStyle name="Millares 26 5" xfId="883"/>
    <cellStyle name="Millares 26 5 2" xfId="1752"/>
    <cellStyle name="Millares 26 6" xfId="1330"/>
    <cellStyle name="Millares 27" xfId="459"/>
    <cellStyle name="Millares 27 2" xfId="557"/>
    <cellStyle name="Millares 27 2 2" xfId="804"/>
    <cellStyle name="Millares 27 2 2 2" xfId="1226"/>
    <cellStyle name="Millares 27 2 2 2 2" xfId="2095"/>
    <cellStyle name="Millares 27 2 2 3" xfId="1673"/>
    <cellStyle name="Millares 27 2 3" xfId="979"/>
    <cellStyle name="Millares 27 2 3 2" xfId="1848"/>
    <cellStyle name="Millares 27 2 4" xfId="1426"/>
    <cellStyle name="Millares 27 3" xfId="706"/>
    <cellStyle name="Millares 27 3 2" xfId="1128"/>
    <cellStyle name="Millares 27 3 2 2" xfId="1997"/>
    <cellStyle name="Millares 27 3 3" xfId="1575"/>
    <cellStyle name="Millares 27 4" xfId="632"/>
    <cellStyle name="Millares 27 4 2" xfId="1054"/>
    <cellStyle name="Millares 27 4 2 2" xfId="1923"/>
    <cellStyle name="Millares 27 4 3" xfId="1501"/>
    <cellStyle name="Millares 27 5" xfId="881"/>
    <cellStyle name="Millares 27 5 2" xfId="1750"/>
    <cellStyle name="Millares 27 6" xfId="1328"/>
    <cellStyle name="Millares 28" xfId="464"/>
    <cellStyle name="Millares 28 2" xfId="562"/>
    <cellStyle name="Millares 28 2 2" xfId="809"/>
    <cellStyle name="Millares 28 2 2 2" xfId="1231"/>
    <cellStyle name="Millares 28 2 2 2 2" xfId="2100"/>
    <cellStyle name="Millares 28 2 2 3" xfId="1678"/>
    <cellStyle name="Millares 28 2 3" xfId="984"/>
    <cellStyle name="Millares 28 2 3 2" xfId="1853"/>
    <cellStyle name="Millares 28 2 4" xfId="1431"/>
    <cellStyle name="Millares 28 3" xfId="711"/>
    <cellStyle name="Millares 28 3 2" xfId="1133"/>
    <cellStyle name="Millares 28 3 2 2" xfId="2002"/>
    <cellStyle name="Millares 28 3 3" xfId="1580"/>
    <cellStyle name="Millares 28 4" xfId="637"/>
    <cellStyle name="Millares 28 4 2" xfId="1059"/>
    <cellStyle name="Millares 28 4 2 2" xfId="1928"/>
    <cellStyle name="Millares 28 4 3" xfId="1506"/>
    <cellStyle name="Millares 28 5" xfId="886"/>
    <cellStyle name="Millares 28 5 2" xfId="1755"/>
    <cellStyle name="Millares 28 6" xfId="1333"/>
    <cellStyle name="Millares 29" xfId="33"/>
    <cellStyle name="Millares 3" xfId="34"/>
    <cellStyle name="Millares 3 10" xfId="435"/>
    <cellStyle name="Millares 3 10 2" xfId="533"/>
    <cellStyle name="Millares 3 10 2 2" xfId="780"/>
    <cellStyle name="Millares 3 10 2 2 2" xfId="1202"/>
    <cellStyle name="Millares 3 10 2 2 2 2" xfId="2071"/>
    <cellStyle name="Millares 3 10 2 2 3" xfId="1649"/>
    <cellStyle name="Millares 3 10 2 3" xfId="955"/>
    <cellStyle name="Millares 3 10 2 3 2" xfId="1824"/>
    <cellStyle name="Millares 3 10 2 4" xfId="1402"/>
    <cellStyle name="Millares 3 10 3" xfId="682"/>
    <cellStyle name="Millares 3 10 3 2" xfId="1104"/>
    <cellStyle name="Millares 3 10 3 2 2" xfId="1973"/>
    <cellStyle name="Millares 3 10 3 3" xfId="1551"/>
    <cellStyle name="Millares 3 10 4" xfId="608"/>
    <cellStyle name="Millares 3 10 4 2" xfId="1030"/>
    <cellStyle name="Millares 3 10 4 2 2" xfId="1899"/>
    <cellStyle name="Millares 3 10 4 3" xfId="1477"/>
    <cellStyle name="Millares 3 10 5" xfId="857"/>
    <cellStyle name="Millares 3 10 5 2" xfId="1726"/>
    <cellStyle name="Millares 3 10 6" xfId="1304"/>
    <cellStyle name="Millares 3 11" xfId="489"/>
    <cellStyle name="Millares 3 11 2" xfId="736"/>
    <cellStyle name="Millares 3 11 2 2" xfId="1158"/>
    <cellStyle name="Millares 3 11 2 2 2" xfId="2027"/>
    <cellStyle name="Millares 3 11 2 3" xfId="1605"/>
    <cellStyle name="Millares 3 11 3" xfId="911"/>
    <cellStyle name="Millares 3 11 3 2" xfId="1780"/>
    <cellStyle name="Millares 3 11 4" xfId="1358"/>
    <cellStyle name="Millares 3 12" xfId="660"/>
    <cellStyle name="Millares 3 12 2" xfId="1082"/>
    <cellStyle name="Millares 3 12 2 2" xfId="1951"/>
    <cellStyle name="Millares 3 12 3" xfId="1529"/>
    <cellStyle name="Millares 3 13" xfId="586"/>
    <cellStyle name="Millares 3 13 2" xfId="1008"/>
    <cellStyle name="Millares 3 13 2 2" xfId="1877"/>
    <cellStyle name="Millares 3 13 3" xfId="1455"/>
    <cellStyle name="Millares 3 14" xfId="835"/>
    <cellStyle name="Millares 3 14 2" xfId="1704"/>
    <cellStyle name="Millares 3 15" xfId="1260"/>
    <cellStyle name="Millares 3 2" xfId="35"/>
    <cellStyle name="Millares 3 2 2" xfId="36"/>
    <cellStyle name="Millares 3 2 3" xfId="436"/>
    <cellStyle name="Millares 3 2 3 2" xfId="534"/>
    <cellStyle name="Millares 3 2 3 2 2" xfId="781"/>
    <cellStyle name="Millares 3 2 3 2 2 2" xfId="1203"/>
    <cellStyle name="Millares 3 2 3 2 2 2 2" xfId="2072"/>
    <cellStyle name="Millares 3 2 3 2 2 3" xfId="1650"/>
    <cellStyle name="Millares 3 2 3 2 3" xfId="956"/>
    <cellStyle name="Millares 3 2 3 2 3 2" xfId="1825"/>
    <cellStyle name="Millares 3 2 3 2 4" xfId="1403"/>
    <cellStyle name="Millares 3 2 3 3" xfId="683"/>
    <cellStyle name="Millares 3 2 3 3 2" xfId="1105"/>
    <cellStyle name="Millares 3 2 3 3 2 2" xfId="1974"/>
    <cellStyle name="Millares 3 2 3 3 3" xfId="1552"/>
    <cellStyle name="Millares 3 2 3 4" xfId="609"/>
    <cellStyle name="Millares 3 2 3 4 2" xfId="1031"/>
    <cellStyle name="Millares 3 2 3 4 2 2" xfId="1900"/>
    <cellStyle name="Millares 3 2 3 4 3" xfId="1478"/>
    <cellStyle name="Millares 3 2 3 5" xfId="858"/>
    <cellStyle name="Millares 3 2 3 5 2" xfId="1727"/>
    <cellStyle name="Millares 3 2 3 6" xfId="1305"/>
    <cellStyle name="Millares 3 2 4" xfId="490"/>
    <cellStyle name="Millares 3 2 4 2" xfId="737"/>
    <cellStyle name="Millares 3 2 4 2 2" xfId="1159"/>
    <cellStyle name="Millares 3 2 4 2 2 2" xfId="2028"/>
    <cellStyle name="Millares 3 2 4 2 3" xfId="1606"/>
    <cellStyle name="Millares 3 2 4 3" xfId="912"/>
    <cellStyle name="Millares 3 2 4 3 2" xfId="1781"/>
    <cellStyle name="Millares 3 2 4 4" xfId="1359"/>
    <cellStyle name="Millares 3 2 5" xfId="1261"/>
    <cellStyle name="Millares 3 3" xfId="37"/>
    <cellStyle name="Millares 3 3 2" xfId="437"/>
    <cellStyle name="Millares 3 3 2 2" xfId="535"/>
    <cellStyle name="Millares 3 3 2 2 2" xfId="782"/>
    <cellStyle name="Millares 3 3 2 2 2 2" xfId="1204"/>
    <cellStyle name="Millares 3 3 2 2 2 2 2" xfId="2073"/>
    <cellStyle name="Millares 3 3 2 2 2 3" xfId="1651"/>
    <cellStyle name="Millares 3 3 2 2 3" xfId="957"/>
    <cellStyle name="Millares 3 3 2 2 3 2" xfId="1826"/>
    <cellStyle name="Millares 3 3 2 2 4" xfId="1404"/>
    <cellStyle name="Millares 3 3 2 3" xfId="684"/>
    <cellStyle name="Millares 3 3 2 3 2" xfId="1106"/>
    <cellStyle name="Millares 3 3 2 3 2 2" xfId="1975"/>
    <cellStyle name="Millares 3 3 2 3 3" xfId="1553"/>
    <cellStyle name="Millares 3 3 2 4" xfId="610"/>
    <cellStyle name="Millares 3 3 2 4 2" xfId="1032"/>
    <cellStyle name="Millares 3 3 2 4 2 2" xfId="1901"/>
    <cellStyle name="Millares 3 3 2 4 3" xfId="1479"/>
    <cellStyle name="Millares 3 3 2 5" xfId="859"/>
    <cellStyle name="Millares 3 3 2 5 2" xfId="1728"/>
    <cellStyle name="Millares 3 3 2 6" xfId="1306"/>
    <cellStyle name="Millares 3 3 3" xfId="491"/>
    <cellStyle name="Millares 3 3 3 2" xfId="738"/>
    <cellStyle name="Millares 3 3 3 2 2" xfId="1160"/>
    <cellStyle name="Millares 3 3 3 2 2 2" xfId="2029"/>
    <cellStyle name="Millares 3 3 3 2 3" xfId="1607"/>
    <cellStyle name="Millares 3 3 3 3" xfId="913"/>
    <cellStyle name="Millares 3 3 3 3 2" xfId="1782"/>
    <cellStyle name="Millares 3 3 3 4" xfId="1360"/>
    <cellStyle name="Millares 3 3 4" xfId="1262"/>
    <cellStyle name="Millares 3 4" xfId="38"/>
    <cellStyle name="Millares 3 4 2" xfId="438"/>
    <cellStyle name="Millares 3 4 2 2" xfId="536"/>
    <cellStyle name="Millares 3 4 2 2 2" xfId="783"/>
    <cellStyle name="Millares 3 4 2 2 2 2" xfId="1205"/>
    <cellStyle name="Millares 3 4 2 2 2 2 2" xfId="2074"/>
    <cellStyle name="Millares 3 4 2 2 2 3" xfId="1652"/>
    <cellStyle name="Millares 3 4 2 2 3" xfId="958"/>
    <cellStyle name="Millares 3 4 2 2 3 2" xfId="1827"/>
    <cellStyle name="Millares 3 4 2 2 4" xfId="1405"/>
    <cellStyle name="Millares 3 4 2 3" xfId="685"/>
    <cellStyle name="Millares 3 4 2 3 2" xfId="1107"/>
    <cellStyle name="Millares 3 4 2 3 2 2" xfId="1976"/>
    <cellStyle name="Millares 3 4 2 3 3" xfId="1554"/>
    <cellStyle name="Millares 3 4 2 4" xfId="611"/>
    <cellStyle name="Millares 3 4 2 4 2" xfId="1033"/>
    <cellStyle name="Millares 3 4 2 4 2 2" xfId="1902"/>
    <cellStyle name="Millares 3 4 2 4 3" xfId="1480"/>
    <cellStyle name="Millares 3 4 2 5" xfId="860"/>
    <cellStyle name="Millares 3 4 2 5 2" xfId="1729"/>
    <cellStyle name="Millares 3 4 2 6" xfId="1307"/>
    <cellStyle name="Millares 3 4 3" xfId="492"/>
    <cellStyle name="Millares 3 4 3 2" xfId="739"/>
    <cellStyle name="Millares 3 4 3 2 2" xfId="1161"/>
    <cellStyle name="Millares 3 4 3 2 2 2" xfId="2030"/>
    <cellStyle name="Millares 3 4 3 2 3" xfId="1608"/>
    <cellStyle name="Millares 3 4 3 3" xfId="914"/>
    <cellStyle name="Millares 3 4 3 3 2" xfId="1783"/>
    <cellStyle name="Millares 3 4 3 4" xfId="1361"/>
    <cellStyle name="Millares 3 4 4" xfId="1263"/>
    <cellStyle name="Millares 3 5" xfId="39"/>
    <cellStyle name="Millares 3 5 2" xfId="439"/>
    <cellStyle name="Millares 3 5 2 2" xfId="537"/>
    <cellStyle name="Millares 3 5 2 2 2" xfId="784"/>
    <cellStyle name="Millares 3 5 2 2 2 2" xfId="1206"/>
    <cellStyle name="Millares 3 5 2 2 2 2 2" xfId="2075"/>
    <cellStyle name="Millares 3 5 2 2 2 3" xfId="1653"/>
    <cellStyle name="Millares 3 5 2 2 3" xfId="959"/>
    <cellStyle name="Millares 3 5 2 2 3 2" xfId="1828"/>
    <cellStyle name="Millares 3 5 2 2 4" xfId="1406"/>
    <cellStyle name="Millares 3 5 2 3" xfId="686"/>
    <cellStyle name="Millares 3 5 2 3 2" xfId="1108"/>
    <cellStyle name="Millares 3 5 2 3 2 2" xfId="1977"/>
    <cellStyle name="Millares 3 5 2 3 3" xfId="1555"/>
    <cellStyle name="Millares 3 5 2 4" xfId="612"/>
    <cellStyle name="Millares 3 5 2 4 2" xfId="1034"/>
    <cellStyle name="Millares 3 5 2 4 2 2" xfId="1903"/>
    <cellStyle name="Millares 3 5 2 4 3" xfId="1481"/>
    <cellStyle name="Millares 3 5 2 5" xfId="861"/>
    <cellStyle name="Millares 3 5 2 5 2" xfId="1730"/>
    <cellStyle name="Millares 3 5 2 6" xfId="1308"/>
    <cellStyle name="Millares 3 5 3" xfId="493"/>
    <cellStyle name="Millares 3 5 3 2" xfId="740"/>
    <cellStyle name="Millares 3 5 3 2 2" xfId="1162"/>
    <cellStyle name="Millares 3 5 3 2 2 2" xfId="2031"/>
    <cellStyle name="Millares 3 5 3 2 3" xfId="1609"/>
    <cellStyle name="Millares 3 5 3 3" xfId="915"/>
    <cellStyle name="Millares 3 5 3 3 2" xfId="1784"/>
    <cellStyle name="Millares 3 5 3 4" xfId="1362"/>
    <cellStyle name="Millares 3 5 4" xfId="1264"/>
    <cellStyle name="Millares 3 6" xfId="40"/>
    <cellStyle name="Millares 3 6 2" xfId="440"/>
    <cellStyle name="Millares 3 6 2 2" xfId="538"/>
    <cellStyle name="Millares 3 6 2 2 2" xfId="785"/>
    <cellStyle name="Millares 3 6 2 2 2 2" xfId="1207"/>
    <cellStyle name="Millares 3 6 2 2 2 2 2" xfId="2076"/>
    <cellStyle name="Millares 3 6 2 2 2 3" xfId="1654"/>
    <cellStyle name="Millares 3 6 2 2 3" xfId="960"/>
    <cellStyle name="Millares 3 6 2 2 3 2" xfId="1829"/>
    <cellStyle name="Millares 3 6 2 2 4" xfId="1407"/>
    <cellStyle name="Millares 3 6 2 3" xfId="687"/>
    <cellStyle name="Millares 3 6 2 3 2" xfId="1109"/>
    <cellStyle name="Millares 3 6 2 3 2 2" xfId="1978"/>
    <cellStyle name="Millares 3 6 2 3 3" xfId="1556"/>
    <cellStyle name="Millares 3 6 2 4" xfId="613"/>
    <cellStyle name="Millares 3 6 2 4 2" xfId="1035"/>
    <cellStyle name="Millares 3 6 2 4 2 2" xfId="1904"/>
    <cellStyle name="Millares 3 6 2 4 3" xfId="1482"/>
    <cellStyle name="Millares 3 6 2 5" xfId="862"/>
    <cellStyle name="Millares 3 6 2 5 2" xfId="1731"/>
    <cellStyle name="Millares 3 6 2 6" xfId="1309"/>
    <cellStyle name="Millares 3 6 3" xfId="494"/>
    <cellStyle name="Millares 3 6 3 2" xfId="741"/>
    <cellStyle name="Millares 3 6 3 2 2" xfId="1163"/>
    <cellStyle name="Millares 3 6 3 2 2 2" xfId="2032"/>
    <cellStyle name="Millares 3 6 3 2 3" xfId="1610"/>
    <cellStyle name="Millares 3 6 3 3" xfId="916"/>
    <cellStyle name="Millares 3 6 3 3 2" xfId="1785"/>
    <cellStyle name="Millares 3 6 3 4" xfId="1363"/>
    <cellStyle name="Millares 3 6 4" xfId="1265"/>
    <cellStyle name="Millares 3 7" xfId="41"/>
    <cellStyle name="Millares 3 7 2" xfId="441"/>
    <cellStyle name="Millares 3 7 2 2" xfId="539"/>
    <cellStyle name="Millares 3 7 2 2 2" xfId="786"/>
    <cellStyle name="Millares 3 7 2 2 2 2" xfId="1208"/>
    <cellStyle name="Millares 3 7 2 2 2 2 2" xfId="2077"/>
    <cellStyle name="Millares 3 7 2 2 2 3" xfId="1655"/>
    <cellStyle name="Millares 3 7 2 2 3" xfId="961"/>
    <cellStyle name="Millares 3 7 2 2 3 2" xfId="1830"/>
    <cellStyle name="Millares 3 7 2 2 4" xfId="1408"/>
    <cellStyle name="Millares 3 7 2 3" xfId="688"/>
    <cellStyle name="Millares 3 7 2 3 2" xfId="1110"/>
    <cellStyle name="Millares 3 7 2 3 2 2" xfId="1979"/>
    <cellStyle name="Millares 3 7 2 3 3" xfId="1557"/>
    <cellStyle name="Millares 3 7 2 4" xfId="614"/>
    <cellStyle name="Millares 3 7 2 4 2" xfId="1036"/>
    <cellStyle name="Millares 3 7 2 4 2 2" xfId="1905"/>
    <cellStyle name="Millares 3 7 2 4 3" xfId="1483"/>
    <cellStyle name="Millares 3 7 2 5" xfId="863"/>
    <cellStyle name="Millares 3 7 2 5 2" xfId="1732"/>
    <cellStyle name="Millares 3 7 2 6" xfId="1310"/>
    <cellStyle name="Millares 3 7 3" xfId="495"/>
    <cellStyle name="Millares 3 7 3 2" xfId="742"/>
    <cellStyle name="Millares 3 7 3 2 2" xfId="1164"/>
    <cellStyle name="Millares 3 7 3 2 2 2" xfId="2033"/>
    <cellStyle name="Millares 3 7 3 2 3" xfId="1611"/>
    <cellStyle name="Millares 3 7 3 3" xfId="917"/>
    <cellStyle name="Millares 3 7 3 3 2" xfId="1786"/>
    <cellStyle name="Millares 3 7 3 4" xfId="1364"/>
    <cellStyle name="Millares 3 7 4" xfId="1266"/>
    <cellStyle name="Millares 3 8" xfId="42"/>
    <cellStyle name="Millares 3 9" xfId="414"/>
    <cellStyle name="Millares 3 9 2" xfId="474"/>
    <cellStyle name="Millares 3 9 2 2" xfId="572"/>
    <cellStyle name="Millares 3 9 2 2 2" xfId="819"/>
    <cellStyle name="Millares 3 9 2 2 2 2" xfId="1241"/>
    <cellStyle name="Millares 3 9 2 2 2 2 2" xfId="2110"/>
    <cellStyle name="Millares 3 9 2 2 2 3" xfId="1688"/>
    <cellStyle name="Millares 3 9 2 2 3" xfId="994"/>
    <cellStyle name="Millares 3 9 2 2 3 2" xfId="1863"/>
    <cellStyle name="Millares 3 9 2 2 4" xfId="1441"/>
    <cellStyle name="Millares 3 9 2 3" xfId="721"/>
    <cellStyle name="Millares 3 9 2 3 2" xfId="1143"/>
    <cellStyle name="Millares 3 9 2 3 2 2" xfId="2012"/>
    <cellStyle name="Millares 3 9 2 3 3" xfId="1590"/>
    <cellStyle name="Millares 3 9 2 4" xfId="647"/>
    <cellStyle name="Millares 3 9 2 4 2" xfId="1069"/>
    <cellStyle name="Millares 3 9 2 4 2 2" xfId="1938"/>
    <cellStyle name="Millares 3 9 2 4 3" xfId="1516"/>
    <cellStyle name="Millares 3 9 2 5" xfId="896"/>
    <cellStyle name="Millares 3 9 2 5 2" xfId="1765"/>
    <cellStyle name="Millares 3 9 2 6" xfId="1343"/>
    <cellStyle name="Millares 3 9 3" xfId="516"/>
    <cellStyle name="Millares 3 9 3 2" xfId="763"/>
    <cellStyle name="Millares 3 9 3 2 2" xfId="1185"/>
    <cellStyle name="Millares 3 9 3 2 2 2" xfId="2054"/>
    <cellStyle name="Millares 3 9 3 2 3" xfId="1632"/>
    <cellStyle name="Millares 3 9 3 3" xfId="938"/>
    <cellStyle name="Millares 3 9 3 3 2" xfId="1807"/>
    <cellStyle name="Millares 3 9 3 4" xfId="1385"/>
    <cellStyle name="Millares 3 9 4" xfId="665"/>
    <cellStyle name="Millares 3 9 4 2" xfId="1087"/>
    <cellStyle name="Millares 3 9 4 2 2" xfId="1956"/>
    <cellStyle name="Millares 3 9 4 3" xfId="1534"/>
    <cellStyle name="Millares 3 9 5" xfId="591"/>
    <cellStyle name="Millares 3 9 5 2" xfId="1013"/>
    <cellStyle name="Millares 3 9 5 2 2" xfId="1882"/>
    <cellStyle name="Millares 3 9 5 3" xfId="1460"/>
    <cellStyle name="Millares 3 9 6" xfId="840"/>
    <cellStyle name="Millares 3 9 6 2" xfId="1709"/>
    <cellStyle name="Millares 3 9 7" xfId="1287"/>
    <cellStyle name="Millares 30" xfId="465"/>
    <cellStyle name="Millares 30 2" xfId="563"/>
    <cellStyle name="Millares 30 2 2" xfId="810"/>
    <cellStyle name="Millares 30 2 2 2" xfId="1232"/>
    <cellStyle name="Millares 30 2 2 2 2" xfId="2101"/>
    <cellStyle name="Millares 30 2 2 3" xfId="1679"/>
    <cellStyle name="Millares 30 2 3" xfId="985"/>
    <cellStyle name="Millares 30 2 3 2" xfId="1854"/>
    <cellStyle name="Millares 30 2 4" xfId="1432"/>
    <cellStyle name="Millares 30 3" xfId="712"/>
    <cellStyle name="Millares 30 3 2" xfId="1134"/>
    <cellStyle name="Millares 30 3 2 2" xfId="2003"/>
    <cellStyle name="Millares 30 3 3" xfId="1581"/>
    <cellStyle name="Millares 30 4" xfId="638"/>
    <cellStyle name="Millares 30 4 2" xfId="1060"/>
    <cellStyle name="Millares 30 4 2 2" xfId="1929"/>
    <cellStyle name="Millares 30 4 3" xfId="1507"/>
    <cellStyle name="Millares 30 5" xfId="887"/>
    <cellStyle name="Millares 30 5 2" xfId="1756"/>
    <cellStyle name="Millares 30 6" xfId="1334"/>
    <cellStyle name="Millares 31" xfId="427"/>
    <cellStyle name="Millares 31 2" xfId="525"/>
    <cellStyle name="Millares 31 2 2" xfId="772"/>
    <cellStyle name="Millares 31 2 2 2" xfId="1194"/>
    <cellStyle name="Millares 31 2 2 2 2" xfId="2063"/>
    <cellStyle name="Millares 31 2 2 3" xfId="1641"/>
    <cellStyle name="Millares 31 2 3" xfId="947"/>
    <cellStyle name="Millares 31 2 3 2" xfId="1816"/>
    <cellStyle name="Millares 31 2 4" xfId="1394"/>
    <cellStyle name="Millares 31 3" xfId="674"/>
    <cellStyle name="Millares 31 3 2" xfId="1096"/>
    <cellStyle name="Millares 31 3 2 2" xfId="1965"/>
    <cellStyle name="Millares 31 3 3" xfId="1543"/>
    <cellStyle name="Millares 31 4" xfId="600"/>
    <cellStyle name="Millares 31 4 2" xfId="1022"/>
    <cellStyle name="Millares 31 4 2 2" xfId="1891"/>
    <cellStyle name="Millares 31 4 3" xfId="1469"/>
    <cellStyle name="Millares 31 5" xfId="849"/>
    <cellStyle name="Millares 31 5 2" xfId="1718"/>
    <cellStyle name="Millares 31 6" xfId="1296"/>
    <cellStyle name="Millares 32" xfId="485"/>
    <cellStyle name="Millares 32 2" xfId="583"/>
    <cellStyle name="Millares 32 2 2" xfId="830"/>
    <cellStyle name="Millares 32 2 2 2" xfId="1252"/>
    <cellStyle name="Millares 32 2 2 2 2" xfId="2121"/>
    <cellStyle name="Millares 32 2 2 3" xfId="1699"/>
    <cellStyle name="Millares 32 2 3" xfId="1005"/>
    <cellStyle name="Millares 32 2 3 2" xfId="1874"/>
    <cellStyle name="Millares 32 2 4" xfId="1452"/>
    <cellStyle name="Millares 32 3" xfId="732"/>
    <cellStyle name="Millares 32 3 2" xfId="1154"/>
    <cellStyle name="Millares 32 3 2 2" xfId="2023"/>
    <cellStyle name="Millares 32 3 3" xfId="1601"/>
    <cellStyle name="Millares 32 4" xfId="658"/>
    <cellStyle name="Millares 32 4 2" xfId="1080"/>
    <cellStyle name="Millares 32 4 2 2" xfId="1949"/>
    <cellStyle name="Millares 32 4 3" xfId="1527"/>
    <cellStyle name="Millares 32 5" xfId="907"/>
    <cellStyle name="Millares 32 5 2" xfId="1776"/>
    <cellStyle name="Millares 32 6" xfId="1354"/>
    <cellStyle name="Millares 33" xfId="429"/>
    <cellStyle name="Millares 33 2" xfId="527"/>
    <cellStyle name="Millares 33 2 2" xfId="774"/>
    <cellStyle name="Millares 33 2 2 2" xfId="1196"/>
    <cellStyle name="Millares 33 2 2 2 2" xfId="2065"/>
    <cellStyle name="Millares 33 2 2 3" xfId="1643"/>
    <cellStyle name="Millares 33 2 3" xfId="949"/>
    <cellStyle name="Millares 33 2 3 2" xfId="1818"/>
    <cellStyle name="Millares 33 2 4" xfId="1396"/>
    <cellStyle name="Millares 33 3" xfId="676"/>
    <cellStyle name="Millares 33 3 2" xfId="1098"/>
    <cellStyle name="Millares 33 3 2 2" xfId="1967"/>
    <cellStyle name="Millares 33 3 3" xfId="1545"/>
    <cellStyle name="Millares 33 4" xfId="602"/>
    <cellStyle name="Millares 33 4 2" xfId="1024"/>
    <cellStyle name="Millares 33 4 2 2" xfId="1893"/>
    <cellStyle name="Millares 33 4 3" xfId="1471"/>
    <cellStyle name="Millares 33 5" xfId="851"/>
    <cellStyle name="Millares 33 5 2" xfId="1720"/>
    <cellStyle name="Millares 33 6" xfId="1298"/>
    <cellStyle name="Millares 34" xfId="462"/>
    <cellStyle name="Millares 34 2" xfId="560"/>
    <cellStyle name="Millares 34 2 2" xfId="807"/>
    <cellStyle name="Millares 34 2 2 2" xfId="1229"/>
    <cellStyle name="Millares 34 2 2 2 2" xfId="2098"/>
    <cellStyle name="Millares 34 2 2 3" xfId="1676"/>
    <cellStyle name="Millares 34 2 3" xfId="982"/>
    <cellStyle name="Millares 34 2 3 2" xfId="1851"/>
    <cellStyle name="Millares 34 2 4" xfId="1429"/>
    <cellStyle name="Millares 34 3" xfId="709"/>
    <cellStyle name="Millares 34 3 2" xfId="1131"/>
    <cellStyle name="Millares 34 3 2 2" xfId="2000"/>
    <cellStyle name="Millares 34 3 3" xfId="1578"/>
    <cellStyle name="Millares 34 4" xfId="635"/>
    <cellStyle name="Millares 34 4 2" xfId="1057"/>
    <cellStyle name="Millares 34 4 2 2" xfId="1926"/>
    <cellStyle name="Millares 34 4 3" xfId="1504"/>
    <cellStyle name="Millares 34 5" xfId="884"/>
    <cellStyle name="Millares 34 5 2" xfId="1753"/>
    <cellStyle name="Millares 34 6" xfId="1331"/>
    <cellStyle name="Millares 35" xfId="463"/>
    <cellStyle name="Millares 35 2" xfId="561"/>
    <cellStyle name="Millares 35 2 2" xfId="808"/>
    <cellStyle name="Millares 35 2 2 2" xfId="1230"/>
    <cellStyle name="Millares 35 2 2 2 2" xfId="2099"/>
    <cellStyle name="Millares 35 2 2 3" xfId="1677"/>
    <cellStyle name="Millares 35 2 3" xfId="983"/>
    <cellStyle name="Millares 35 2 3 2" xfId="1852"/>
    <cellStyle name="Millares 35 2 4" xfId="1430"/>
    <cellStyle name="Millares 35 3" xfId="710"/>
    <cellStyle name="Millares 35 3 2" xfId="1132"/>
    <cellStyle name="Millares 35 3 2 2" xfId="2001"/>
    <cellStyle name="Millares 35 3 3" xfId="1579"/>
    <cellStyle name="Millares 35 4" xfId="636"/>
    <cellStyle name="Millares 35 4 2" xfId="1058"/>
    <cellStyle name="Millares 35 4 2 2" xfId="1927"/>
    <cellStyle name="Millares 35 4 3" xfId="1505"/>
    <cellStyle name="Millares 35 5" xfId="885"/>
    <cellStyle name="Millares 35 5 2" xfId="1754"/>
    <cellStyle name="Millares 35 6" xfId="1332"/>
    <cellStyle name="Millares 36" xfId="484"/>
    <cellStyle name="Millares 36 2" xfId="582"/>
    <cellStyle name="Millares 36 2 2" xfId="829"/>
    <cellStyle name="Millares 36 2 2 2" xfId="1251"/>
    <cellStyle name="Millares 36 2 2 2 2" xfId="2120"/>
    <cellStyle name="Millares 36 2 2 3" xfId="1698"/>
    <cellStyle name="Millares 36 2 3" xfId="1004"/>
    <cellStyle name="Millares 36 2 3 2" xfId="1873"/>
    <cellStyle name="Millares 36 2 4" xfId="1451"/>
    <cellStyle name="Millares 36 3" xfId="731"/>
    <cellStyle name="Millares 36 3 2" xfId="1153"/>
    <cellStyle name="Millares 36 3 2 2" xfId="2022"/>
    <cellStyle name="Millares 36 3 3" xfId="1600"/>
    <cellStyle name="Millares 36 4" xfId="657"/>
    <cellStyle name="Millares 36 4 2" xfId="1079"/>
    <cellStyle name="Millares 36 4 2 2" xfId="1948"/>
    <cellStyle name="Millares 36 4 3" xfId="1526"/>
    <cellStyle name="Millares 36 5" xfId="906"/>
    <cellStyle name="Millares 36 5 2" xfId="1775"/>
    <cellStyle name="Millares 36 6" xfId="1353"/>
    <cellStyle name="Millares 37" xfId="458"/>
    <cellStyle name="Millares 37 2" xfId="556"/>
    <cellStyle name="Millares 37 2 2" xfId="803"/>
    <cellStyle name="Millares 37 2 2 2" xfId="1225"/>
    <cellStyle name="Millares 37 2 2 2 2" xfId="2094"/>
    <cellStyle name="Millares 37 2 2 3" xfId="1672"/>
    <cellStyle name="Millares 37 2 3" xfId="978"/>
    <cellStyle name="Millares 37 2 3 2" xfId="1847"/>
    <cellStyle name="Millares 37 2 4" xfId="1425"/>
    <cellStyle name="Millares 37 3" xfId="705"/>
    <cellStyle name="Millares 37 3 2" xfId="1127"/>
    <cellStyle name="Millares 37 3 2 2" xfId="1996"/>
    <cellStyle name="Millares 37 3 3" xfId="1574"/>
    <cellStyle name="Millares 37 4" xfId="631"/>
    <cellStyle name="Millares 37 4 2" xfId="1053"/>
    <cellStyle name="Millares 37 4 2 2" xfId="1922"/>
    <cellStyle name="Millares 37 4 3" xfId="1500"/>
    <cellStyle name="Millares 37 5" xfId="880"/>
    <cellStyle name="Millares 37 5 2" xfId="1749"/>
    <cellStyle name="Millares 37 6" xfId="1327"/>
    <cellStyle name="Millares 38" xfId="430"/>
    <cellStyle name="Millares 38 2" xfId="528"/>
    <cellStyle name="Millares 38 2 2" xfId="775"/>
    <cellStyle name="Millares 38 2 2 2" xfId="1197"/>
    <cellStyle name="Millares 38 2 2 2 2" xfId="2066"/>
    <cellStyle name="Millares 38 2 2 3" xfId="1644"/>
    <cellStyle name="Millares 38 2 3" xfId="950"/>
    <cellStyle name="Millares 38 2 3 2" xfId="1819"/>
    <cellStyle name="Millares 38 2 4" xfId="1397"/>
    <cellStyle name="Millares 38 3" xfId="677"/>
    <cellStyle name="Millares 38 3 2" xfId="1099"/>
    <cellStyle name="Millares 38 3 2 2" xfId="1968"/>
    <cellStyle name="Millares 38 3 3" xfId="1546"/>
    <cellStyle name="Millares 38 4" xfId="603"/>
    <cellStyle name="Millares 38 4 2" xfId="1025"/>
    <cellStyle name="Millares 38 4 2 2" xfId="1894"/>
    <cellStyle name="Millares 38 4 3" xfId="1472"/>
    <cellStyle name="Millares 38 5" xfId="852"/>
    <cellStyle name="Millares 38 5 2" xfId="1721"/>
    <cellStyle name="Millares 38 6" xfId="1299"/>
    <cellStyle name="Millares 39" xfId="457"/>
    <cellStyle name="Millares 39 2" xfId="555"/>
    <cellStyle name="Millares 39 2 2" xfId="802"/>
    <cellStyle name="Millares 39 2 2 2" xfId="1224"/>
    <cellStyle name="Millares 39 2 2 2 2" xfId="2093"/>
    <cellStyle name="Millares 39 2 2 3" xfId="1671"/>
    <cellStyle name="Millares 39 2 3" xfId="977"/>
    <cellStyle name="Millares 39 2 3 2" xfId="1846"/>
    <cellStyle name="Millares 39 2 4" xfId="1424"/>
    <cellStyle name="Millares 39 3" xfId="704"/>
    <cellStyle name="Millares 39 3 2" xfId="1126"/>
    <cellStyle name="Millares 39 3 2 2" xfId="1995"/>
    <cellStyle name="Millares 39 3 3" xfId="1573"/>
    <cellStyle name="Millares 39 4" xfId="630"/>
    <cellStyle name="Millares 39 4 2" xfId="1052"/>
    <cellStyle name="Millares 39 4 2 2" xfId="1921"/>
    <cellStyle name="Millares 39 4 3" xfId="1499"/>
    <cellStyle name="Millares 39 5" xfId="879"/>
    <cellStyle name="Millares 39 5 2" xfId="1748"/>
    <cellStyle name="Millares 39 6" xfId="1326"/>
    <cellStyle name="Millares 4" xfId="43"/>
    <cellStyle name="Millares 40" xfId="434"/>
    <cellStyle name="Millares 40 2" xfId="532"/>
    <cellStyle name="Millares 40 2 2" xfId="779"/>
    <cellStyle name="Millares 40 2 2 2" xfId="1201"/>
    <cellStyle name="Millares 40 2 2 2 2" xfId="2070"/>
    <cellStyle name="Millares 40 2 2 3" xfId="1648"/>
    <cellStyle name="Millares 40 2 3" xfId="954"/>
    <cellStyle name="Millares 40 2 3 2" xfId="1823"/>
    <cellStyle name="Millares 40 2 4" xfId="1401"/>
    <cellStyle name="Millares 40 3" xfId="681"/>
    <cellStyle name="Millares 40 3 2" xfId="1103"/>
    <cellStyle name="Millares 40 3 2 2" xfId="1972"/>
    <cellStyle name="Millares 40 3 3" xfId="1550"/>
    <cellStyle name="Millares 40 4" xfId="607"/>
    <cellStyle name="Millares 40 4 2" xfId="1029"/>
    <cellStyle name="Millares 40 4 2 2" xfId="1898"/>
    <cellStyle name="Millares 40 4 3" xfId="1476"/>
    <cellStyle name="Millares 40 5" xfId="856"/>
    <cellStyle name="Millares 40 5 2" xfId="1725"/>
    <cellStyle name="Millares 40 6" xfId="1303"/>
    <cellStyle name="Millares 41" xfId="512"/>
    <cellStyle name="Millares 41 2" xfId="759"/>
    <cellStyle name="Millares 41 2 2" xfId="1181"/>
    <cellStyle name="Millares 41 2 2 2" xfId="2050"/>
    <cellStyle name="Millares 41 2 3" xfId="1628"/>
    <cellStyle name="Millares 41 3" xfId="934"/>
    <cellStyle name="Millares 41 3 2" xfId="1803"/>
    <cellStyle name="Millares 41 4" xfId="1381"/>
    <cellStyle name="Millares 42" xfId="584"/>
    <cellStyle name="Millares 42 2" xfId="831"/>
    <cellStyle name="Millares 42 2 2" xfId="1253"/>
    <cellStyle name="Millares 42 2 2 2" xfId="2122"/>
    <cellStyle name="Millares 42 2 3" xfId="1700"/>
    <cellStyle name="Millares 42 3" xfId="1006"/>
    <cellStyle name="Millares 42 3 2" xfId="1875"/>
    <cellStyle name="Millares 42 4" xfId="1453"/>
    <cellStyle name="Millares 43" xfId="585"/>
    <cellStyle name="Millares 43 2" xfId="832"/>
    <cellStyle name="Millares 43 2 2" xfId="1254"/>
    <cellStyle name="Millares 43 2 2 2" xfId="2123"/>
    <cellStyle name="Millares 43 2 3" xfId="1701"/>
    <cellStyle name="Millares 43 3" xfId="1007"/>
    <cellStyle name="Millares 43 3 2" xfId="1876"/>
    <cellStyle name="Millares 43 4" xfId="1454"/>
    <cellStyle name="Millares 44" xfId="661"/>
    <cellStyle name="Millares 44 2" xfId="1083"/>
    <cellStyle name="Millares 44 2 2" xfId="1952"/>
    <cellStyle name="Millares 44 3" xfId="1530"/>
    <cellStyle name="Millares 45" xfId="659"/>
    <cellStyle name="Millares 45 2" xfId="1081"/>
    <cellStyle name="Millares 45 2 2" xfId="1950"/>
    <cellStyle name="Millares 45 3" xfId="1528"/>
    <cellStyle name="Millares 46" xfId="833"/>
    <cellStyle name="Millares 46 2" xfId="1255"/>
    <cellStyle name="Millares 46 2 2" xfId="2124"/>
    <cellStyle name="Millares 46 3" xfId="1702"/>
    <cellStyle name="Millares 47" xfId="587"/>
    <cellStyle name="Millares 47 2" xfId="1009"/>
    <cellStyle name="Millares 47 2 2" xfId="1878"/>
    <cellStyle name="Millares 47 3" xfId="1456"/>
    <cellStyle name="Millares 48" xfId="836"/>
    <cellStyle name="Millares 48 2" xfId="1705"/>
    <cellStyle name="Millares 49" xfId="834"/>
    <cellStyle name="Millares 49 2" xfId="1703"/>
    <cellStyle name="Millares 5" xfId="409"/>
    <cellStyle name="Millares 5 10" xfId="588"/>
    <cellStyle name="Millares 5 10 2" xfId="1010"/>
    <cellStyle name="Millares 5 10 2 2" xfId="1879"/>
    <cellStyle name="Millares 5 10 3" xfId="1457"/>
    <cellStyle name="Millares 5 11" xfId="837"/>
    <cellStyle name="Millares 5 11 2" xfId="1706"/>
    <cellStyle name="Millares 5 12" xfId="1284"/>
    <cellStyle name="Millares 5 2" xfId="44"/>
    <cellStyle name="Millares 5 2 2" xfId="442"/>
    <cellStyle name="Millares 5 2 2 2" xfId="540"/>
    <cellStyle name="Millares 5 2 2 2 2" xfId="787"/>
    <cellStyle name="Millares 5 2 2 2 2 2" xfId="1209"/>
    <cellStyle name="Millares 5 2 2 2 2 2 2" xfId="2078"/>
    <cellStyle name="Millares 5 2 2 2 2 3" xfId="1656"/>
    <cellStyle name="Millares 5 2 2 2 3" xfId="962"/>
    <cellStyle name="Millares 5 2 2 2 3 2" xfId="1831"/>
    <cellStyle name="Millares 5 2 2 2 4" xfId="1409"/>
    <cellStyle name="Millares 5 2 2 3" xfId="689"/>
    <cellStyle name="Millares 5 2 2 3 2" xfId="1111"/>
    <cellStyle name="Millares 5 2 2 3 2 2" xfId="1980"/>
    <cellStyle name="Millares 5 2 2 3 3" xfId="1558"/>
    <cellStyle name="Millares 5 2 2 4" xfId="615"/>
    <cellStyle name="Millares 5 2 2 4 2" xfId="1037"/>
    <cellStyle name="Millares 5 2 2 4 2 2" xfId="1906"/>
    <cellStyle name="Millares 5 2 2 4 3" xfId="1484"/>
    <cellStyle name="Millares 5 2 2 5" xfId="864"/>
    <cellStyle name="Millares 5 2 2 5 2" xfId="1733"/>
    <cellStyle name="Millares 5 2 2 6" xfId="1311"/>
    <cellStyle name="Millares 5 2 3" xfId="496"/>
    <cellStyle name="Millares 5 2 3 2" xfId="743"/>
    <cellStyle name="Millares 5 2 3 2 2" xfId="1165"/>
    <cellStyle name="Millares 5 2 3 2 2 2" xfId="2034"/>
    <cellStyle name="Millares 5 2 3 2 3" xfId="1612"/>
    <cellStyle name="Millares 5 2 3 3" xfId="918"/>
    <cellStyle name="Millares 5 2 3 3 2" xfId="1787"/>
    <cellStyle name="Millares 5 2 3 4" xfId="1365"/>
    <cellStyle name="Millares 5 2 4" xfId="1267"/>
    <cellStyle name="Millares 5 3" xfId="45"/>
    <cellStyle name="Millares 5 3 2" xfId="443"/>
    <cellStyle name="Millares 5 3 2 2" xfId="541"/>
    <cellStyle name="Millares 5 3 2 2 2" xfId="788"/>
    <cellStyle name="Millares 5 3 2 2 2 2" xfId="1210"/>
    <cellStyle name="Millares 5 3 2 2 2 2 2" xfId="2079"/>
    <cellStyle name="Millares 5 3 2 2 2 3" xfId="1657"/>
    <cellStyle name="Millares 5 3 2 2 3" xfId="963"/>
    <cellStyle name="Millares 5 3 2 2 3 2" xfId="1832"/>
    <cellStyle name="Millares 5 3 2 2 4" xfId="1410"/>
    <cellStyle name="Millares 5 3 2 3" xfId="690"/>
    <cellStyle name="Millares 5 3 2 3 2" xfId="1112"/>
    <cellStyle name="Millares 5 3 2 3 2 2" xfId="1981"/>
    <cellStyle name="Millares 5 3 2 3 3" xfId="1559"/>
    <cellStyle name="Millares 5 3 2 4" xfId="616"/>
    <cellStyle name="Millares 5 3 2 4 2" xfId="1038"/>
    <cellStyle name="Millares 5 3 2 4 2 2" xfId="1907"/>
    <cellStyle name="Millares 5 3 2 4 3" xfId="1485"/>
    <cellStyle name="Millares 5 3 2 5" xfId="865"/>
    <cellStyle name="Millares 5 3 2 5 2" xfId="1734"/>
    <cellStyle name="Millares 5 3 2 6" xfId="1312"/>
    <cellStyle name="Millares 5 3 3" xfId="497"/>
    <cellStyle name="Millares 5 3 3 2" xfId="744"/>
    <cellStyle name="Millares 5 3 3 2 2" xfId="1166"/>
    <cellStyle name="Millares 5 3 3 2 2 2" xfId="2035"/>
    <cellStyle name="Millares 5 3 3 2 3" xfId="1613"/>
    <cellStyle name="Millares 5 3 3 3" xfId="919"/>
    <cellStyle name="Millares 5 3 3 3 2" xfId="1788"/>
    <cellStyle name="Millares 5 3 3 4" xfId="1366"/>
    <cellStyle name="Millares 5 3 4" xfId="1268"/>
    <cellStyle name="Millares 5 4" xfId="46"/>
    <cellStyle name="Millares 5 4 2" xfId="444"/>
    <cellStyle name="Millares 5 4 2 2" xfId="542"/>
    <cellStyle name="Millares 5 4 2 2 2" xfId="789"/>
    <cellStyle name="Millares 5 4 2 2 2 2" xfId="1211"/>
    <cellStyle name="Millares 5 4 2 2 2 2 2" xfId="2080"/>
    <cellStyle name="Millares 5 4 2 2 2 3" xfId="1658"/>
    <cellStyle name="Millares 5 4 2 2 3" xfId="964"/>
    <cellStyle name="Millares 5 4 2 2 3 2" xfId="1833"/>
    <cellStyle name="Millares 5 4 2 2 4" xfId="1411"/>
    <cellStyle name="Millares 5 4 2 3" xfId="691"/>
    <cellStyle name="Millares 5 4 2 3 2" xfId="1113"/>
    <cellStyle name="Millares 5 4 2 3 2 2" xfId="1982"/>
    <cellStyle name="Millares 5 4 2 3 3" xfId="1560"/>
    <cellStyle name="Millares 5 4 2 4" xfId="617"/>
    <cellStyle name="Millares 5 4 2 4 2" xfId="1039"/>
    <cellStyle name="Millares 5 4 2 4 2 2" xfId="1908"/>
    <cellStyle name="Millares 5 4 2 4 3" xfId="1486"/>
    <cellStyle name="Millares 5 4 2 5" xfId="866"/>
    <cellStyle name="Millares 5 4 2 5 2" xfId="1735"/>
    <cellStyle name="Millares 5 4 2 6" xfId="1313"/>
    <cellStyle name="Millares 5 4 3" xfId="498"/>
    <cellStyle name="Millares 5 4 3 2" xfId="745"/>
    <cellStyle name="Millares 5 4 3 2 2" xfId="1167"/>
    <cellStyle name="Millares 5 4 3 2 2 2" xfId="2036"/>
    <cellStyle name="Millares 5 4 3 2 3" xfId="1614"/>
    <cellStyle name="Millares 5 4 3 3" xfId="920"/>
    <cellStyle name="Millares 5 4 3 3 2" xfId="1789"/>
    <cellStyle name="Millares 5 4 3 4" xfId="1367"/>
    <cellStyle name="Millares 5 4 4" xfId="1269"/>
    <cellStyle name="Millares 5 5" xfId="47"/>
    <cellStyle name="Millares 5 5 2" xfId="445"/>
    <cellStyle name="Millares 5 5 2 2" xfId="543"/>
    <cellStyle name="Millares 5 5 2 2 2" xfId="790"/>
    <cellStyle name="Millares 5 5 2 2 2 2" xfId="1212"/>
    <cellStyle name="Millares 5 5 2 2 2 2 2" xfId="2081"/>
    <cellStyle name="Millares 5 5 2 2 2 3" xfId="1659"/>
    <cellStyle name="Millares 5 5 2 2 3" xfId="965"/>
    <cellStyle name="Millares 5 5 2 2 3 2" xfId="1834"/>
    <cellStyle name="Millares 5 5 2 2 4" xfId="1412"/>
    <cellStyle name="Millares 5 5 2 3" xfId="692"/>
    <cellStyle name="Millares 5 5 2 3 2" xfId="1114"/>
    <cellStyle name="Millares 5 5 2 3 2 2" xfId="1983"/>
    <cellStyle name="Millares 5 5 2 3 3" xfId="1561"/>
    <cellStyle name="Millares 5 5 2 4" xfId="618"/>
    <cellStyle name="Millares 5 5 2 4 2" xfId="1040"/>
    <cellStyle name="Millares 5 5 2 4 2 2" xfId="1909"/>
    <cellStyle name="Millares 5 5 2 4 3" xfId="1487"/>
    <cellStyle name="Millares 5 5 2 5" xfId="867"/>
    <cellStyle name="Millares 5 5 2 5 2" xfId="1736"/>
    <cellStyle name="Millares 5 5 2 6" xfId="1314"/>
    <cellStyle name="Millares 5 5 3" xfId="499"/>
    <cellStyle name="Millares 5 5 3 2" xfId="746"/>
    <cellStyle name="Millares 5 5 3 2 2" xfId="1168"/>
    <cellStyle name="Millares 5 5 3 2 2 2" xfId="2037"/>
    <cellStyle name="Millares 5 5 3 2 3" xfId="1615"/>
    <cellStyle name="Millares 5 5 3 3" xfId="921"/>
    <cellStyle name="Millares 5 5 3 3 2" xfId="1790"/>
    <cellStyle name="Millares 5 5 3 4" xfId="1368"/>
    <cellStyle name="Millares 5 5 4" xfId="1270"/>
    <cellStyle name="Millares 5 6" xfId="48"/>
    <cellStyle name="Millares 5 6 2" xfId="446"/>
    <cellStyle name="Millares 5 6 2 2" xfId="544"/>
    <cellStyle name="Millares 5 6 2 2 2" xfId="791"/>
    <cellStyle name="Millares 5 6 2 2 2 2" xfId="1213"/>
    <cellStyle name="Millares 5 6 2 2 2 2 2" xfId="2082"/>
    <cellStyle name="Millares 5 6 2 2 2 3" xfId="1660"/>
    <cellStyle name="Millares 5 6 2 2 3" xfId="966"/>
    <cellStyle name="Millares 5 6 2 2 3 2" xfId="1835"/>
    <cellStyle name="Millares 5 6 2 2 4" xfId="1413"/>
    <cellStyle name="Millares 5 6 2 3" xfId="693"/>
    <cellStyle name="Millares 5 6 2 3 2" xfId="1115"/>
    <cellStyle name="Millares 5 6 2 3 2 2" xfId="1984"/>
    <cellStyle name="Millares 5 6 2 3 3" xfId="1562"/>
    <cellStyle name="Millares 5 6 2 4" xfId="619"/>
    <cellStyle name="Millares 5 6 2 4 2" xfId="1041"/>
    <cellStyle name="Millares 5 6 2 4 2 2" xfId="1910"/>
    <cellStyle name="Millares 5 6 2 4 3" xfId="1488"/>
    <cellStyle name="Millares 5 6 2 5" xfId="868"/>
    <cellStyle name="Millares 5 6 2 5 2" xfId="1737"/>
    <cellStyle name="Millares 5 6 2 6" xfId="1315"/>
    <cellStyle name="Millares 5 6 3" xfId="500"/>
    <cellStyle name="Millares 5 6 3 2" xfId="747"/>
    <cellStyle name="Millares 5 6 3 2 2" xfId="1169"/>
    <cellStyle name="Millares 5 6 3 2 2 2" xfId="2038"/>
    <cellStyle name="Millares 5 6 3 2 3" xfId="1616"/>
    <cellStyle name="Millares 5 6 3 3" xfId="922"/>
    <cellStyle name="Millares 5 6 3 3 2" xfId="1791"/>
    <cellStyle name="Millares 5 6 3 4" xfId="1369"/>
    <cellStyle name="Millares 5 6 4" xfId="1271"/>
    <cellStyle name="Millares 5 7" xfId="471"/>
    <cellStyle name="Millares 5 7 2" xfId="569"/>
    <cellStyle name="Millares 5 7 2 2" xfId="816"/>
    <cellStyle name="Millares 5 7 2 2 2" xfId="1238"/>
    <cellStyle name="Millares 5 7 2 2 2 2" xfId="2107"/>
    <cellStyle name="Millares 5 7 2 2 3" xfId="1685"/>
    <cellStyle name="Millares 5 7 2 3" xfId="991"/>
    <cellStyle name="Millares 5 7 2 3 2" xfId="1860"/>
    <cellStyle name="Millares 5 7 2 4" xfId="1438"/>
    <cellStyle name="Millares 5 7 3" xfId="718"/>
    <cellStyle name="Millares 5 7 3 2" xfId="1140"/>
    <cellStyle name="Millares 5 7 3 2 2" xfId="2009"/>
    <cellStyle name="Millares 5 7 3 3" xfId="1587"/>
    <cellStyle name="Millares 5 7 4" xfId="644"/>
    <cellStyle name="Millares 5 7 4 2" xfId="1066"/>
    <cellStyle name="Millares 5 7 4 2 2" xfId="1935"/>
    <cellStyle name="Millares 5 7 4 3" xfId="1513"/>
    <cellStyle name="Millares 5 7 5" xfId="893"/>
    <cellStyle name="Millares 5 7 5 2" xfId="1762"/>
    <cellStyle name="Millares 5 7 6" xfId="1340"/>
    <cellStyle name="Millares 5 8" xfId="513"/>
    <cellStyle name="Millares 5 8 2" xfId="760"/>
    <cellStyle name="Millares 5 8 2 2" xfId="1182"/>
    <cellStyle name="Millares 5 8 2 2 2" xfId="2051"/>
    <cellStyle name="Millares 5 8 2 3" xfId="1629"/>
    <cellStyle name="Millares 5 8 3" xfId="935"/>
    <cellStyle name="Millares 5 8 3 2" xfId="1804"/>
    <cellStyle name="Millares 5 8 4" xfId="1382"/>
    <cellStyle name="Millares 5 9" xfId="662"/>
    <cellStyle name="Millares 5 9 2" xfId="1084"/>
    <cellStyle name="Millares 5 9 2 2" xfId="1953"/>
    <cellStyle name="Millares 5 9 3" xfId="1531"/>
    <cellStyle name="Millares 50" xfId="1256"/>
    <cellStyle name="Millares 50 2" xfId="2125"/>
    <cellStyle name="Millares 51" xfId="1283"/>
    <cellStyle name="Millares 52" xfId="2126"/>
    <cellStyle name="Millares 6" xfId="49"/>
    <cellStyle name="Millares 6 2" xfId="447"/>
    <cellStyle name="Millares 6 2 2" xfId="545"/>
    <cellStyle name="Millares 6 2 2 2" xfId="792"/>
    <cellStyle name="Millares 6 2 2 2 2" xfId="1214"/>
    <cellStyle name="Millares 6 2 2 2 2 2" xfId="2083"/>
    <cellStyle name="Millares 6 2 2 2 3" xfId="1661"/>
    <cellStyle name="Millares 6 2 2 3" xfId="967"/>
    <cellStyle name="Millares 6 2 2 3 2" xfId="1836"/>
    <cellStyle name="Millares 6 2 2 4" xfId="1414"/>
    <cellStyle name="Millares 6 2 3" xfId="694"/>
    <cellStyle name="Millares 6 2 3 2" xfId="1116"/>
    <cellStyle name="Millares 6 2 3 2 2" xfId="1985"/>
    <cellStyle name="Millares 6 2 3 3" xfId="1563"/>
    <cellStyle name="Millares 6 2 4" xfId="620"/>
    <cellStyle name="Millares 6 2 4 2" xfId="1042"/>
    <cellStyle name="Millares 6 2 4 2 2" xfId="1911"/>
    <cellStyle name="Millares 6 2 4 3" xfId="1489"/>
    <cellStyle name="Millares 6 2 5" xfId="869"/>
    <cellStyle name="Millares 6 2 5 2" xfId="1738"/>
    <cellStyle name="Millares 6 2 6" xfId="1316"/>
    <cellStyle name="Millares 6 3" xfId="501"/>
    <cellStyle name="Millares 6 3 2" xfId="748"/>
    <cellStyle name="Millares 6 3 2 2" xfId="1170"/>
    <cellStyle name="Millares 6 3 2 2 2" xfId="2039"/>
    <cellStyle name="Millares 6 3 2 3" xfId="1617"/>
    <cellStyle name="Millares 6 3 3" xfId="923"/>
    <cellStyle name="Millares 6 3 3 2" xfId="1792"/>
    <cellStyle name="Millares 6 3 4" xfId="1370"/>
    <cellStyle name="Millares 6 4" xfId="1272"/>
    <cellStyle name="Millares 7" xfId="50"/>
    <cellStyle name="Millares 8" xfId="410"/>
    <cellStyle name="Millares 8 10" xfId="51"/>
    <cellStyle name="Millares 8 10 2" xfId="448"/>
    <cellStyle name="Millares 8 10 2 2" xfId="546"/>
    <cellStyle name="Millares 8 10 2 2 2" xfId="793"/>
    <cellStyle name="Millares 8 10 2 2 2 2" xfId="1215"/>
    <cellStyle name="Millares 8 10 2 2 2 2 2" xfId="2084"/>
    <cellStyle name="Millares 8 10 2 2 2 3" xfId="1662"/>
    <cellStyle name="Millares 8 10 2 2 3" xfId="968"/>
    <cellStyle name="Millares 8 10 2 2 3 2" xfId="1837"/>
    <cellStyle name="Millares 8 10 2 2 4" xfId="1415"/>
    <cellStyle name="Millares 8 10 2 3" xfId="695"/>
    <cellStyle name="Millares 8 10 2 3 2" xfId="1117"/>
    <cellStyle name="Millares 8 10 2 3 2 2" xfId="1986"/>
    <cellStyle name="Millares 8 10 2 3 3" xfId="1564"/>
    <cellStyle name="Millares 8 10 2 4" xfId="621"/>
    <cellStyle name="Millares 8 10 2 4 2" xfId="1043"/>
    <cellStyle name="Millares 8 10 2 4 2 2" xfId="1912"/>
    <cellStyle name="Millares 8 10 2 4 3" xfId="1490"/>
    <cellStyle name="Millares 8 10 2 5" xfId="870"/>
    <cellStyle name="Millares 8 10 2 5 2" xfId="1739"/>
    <cellStyle name="Millares 8 10 2 6" xfId="1317"/>
    <cellStyle name="Millares 8 10 3" xfId="502"/>
    <cellStyle name="Millares 8 10 3 2" xfId="749"/>
    <cellStyle name="Millares 8 10 3 2 2" xfId="1171"/>
    <cellStyle name="Millares 8 10 3 2 2 2" xfId="2040"/>
    <cellStyle name="Millares 8 10 3 2 3" xfId="1618"/>
    <cellStyle name="Millares 8 10 3 3" xfId="924"/>
    <cellStyle name="Millares 8 10 3 3 2" xfId="1793"/>
    <cellStyle name="Millares 8 10 3 4" xfId="1371"/>
    <cellStyle name="Millares 8 10 4" xfId="1273"/>
    <cellStyle name="Millares 8 11" xfId="422"/>
    <cellStyle name="Millares 8 12" xfId="472"/>
    <cellStyle name="Millares 8 12 2" xfId="570"/>
    <cellStyle name="Millares 8 12 2 2" xfId="817"/>
    <cellStyle name="Millares 8 12 2 2 2" xfId="1239"/>
    <cellStyle name="Millares 8 12 2 2 2 2" xfId="2108"/>
    <cellStyle name="Millares 8 12 2 2 3" xfId="1686"/>
    <cellStyle name="Millares 8 12 2 3" xfId="992"/>
    <cellStyle name="Millares 8 12 2 3 2" xfId="1861"/>
    <cellStyle name="Millares 8 12 2 4" xfId="1439"/>
    <cellStyle name="Millares 8 12 3" xfId="719"/>
    <cellStyle name="Millares 8 12 3 2" xfId="1141"/>
    <cellStyle name="Millares 8 12 3 2 2" xfId="2010"/>
    <cellStyle name="Millares 8 12 3 3" xfId="1588"/>
    <cellStyle name="Millares 8 12 4" xfId="645"/>
    <cellStyle name="Millares 8 12 4 2" xfId="1067"/>
    <cellStyle name="Millares 8 12 4 2 2" xfId="1936"/>
    <cellStyle name="Millares 8 12 4 3" xfId="1514"/>
    <cellStyle name="Millares 8 12 5" xfId="894"/>
    <cellStyle name="Millares 8 12 5 2" xfId="1763"/>
    <cellStyle name="Millares 8 12 6" xfId="1341"/>
    <cellStyle name="Millares 8 13" xfId="514"/>
    <cellStyle name="Millares 8 13 2" xfId="761"/>
    <cellStyle name="Millares 8 13 2 2" xfId="1183"/>
    <cellStyle name="Millares 8 13 2 2 2" xfId="2052"/>
    <cellStyle name="Millares 8 13 2 3" xfId="1630"/>
    <cellStyle name="Millares 8 13 3" xfId="936"/>
    <cellStyle name="Millares 8 13 3 2" xfId="1805"/>
    <cellStyle name="Millares 8 13 4" xfId="1383"/>
    <cellStyle name="Millares 8 14" xfId="663"/>
    <cellStyle name="Millares 8 14 2" xfId="1085"/>
    <cellStyle name="Millares 8 14 2 2" xfId="1954"/>
    <cellStyle name="Millares 8 14 3" xfId="1532"/>
    <cellStyle name="Millares 8 15" xfId="589"/>
    <cellStyle name="Millares 8 15 2" xfId="1011"/>
    <cellStyle name="Millares 8 15 2 2" xfId="1880"/>
    <cellStyle name="Millares 8 15 3" xfId="1458"/>
    <cellStyle name="Millares 8 16" xfId="838"/>
    <cellStyle name="Millares 8 16 2" xfId="1707"/>
    <cellStyle name="Millares 8 17" xfId="1285"/>
    <cellStyle name="Millares 8 2" xfId="52"/>
    <cellStyle name="Millares 8 2 2" xfId="449"/>
    <cellStyle name="Millares 8 2 2 2" xfId="547"/>
    <cellStyle name="Millares 8 2 2 2 2" xfId="794"/>
    <cellStyle name="Millares 8 2 2 2 2 2" xfId="1216"/>
    <cellStyle name="Millares 8 2 2 2 2 2 2" xfId="2085"/>
    <cellStyle name="Millares 8 2 2 2 2 3" xfId="1663"/>
    <cellStyle name="Millares 8 2 2 2 3" xfId="969"/>
    <cellStyle name="Millares 8 2 2 2 3 2" xfId="1838"/>
    <cellStyle name="Millares 8 2 2 2 4" xfId="1416"/>
    <cellStyle name="Millares 8 2 2 3" xfId="696"/>
    <cellStyle name="Millares 8 2 2 3 2" xfId="1118"/>
    <cellStyle name="Millares 8 2 2 3 2 2" xfId="1987"/>
    <cellStyle name="Millares 8 2 2 3 3" xfId="1565"/>
    <cellStyle name="Millares 8 2 2 4" xfId="622"/>
    <cellStyle name="Millares 8 2 2 4 2" xfId="1044"/>
    <cellStyle name="Millares 8 2 2 4 2 2" xfId="1913"/>
    <cellStyle name="Millares 8 2 2 4 3" xfId="1491"/>
    <cellStyle name="Millares 8 2 2 5" xfId="871"/>
    <cellStyle name="Millares 8 2 2 5 2" xfId="1740"/>
    <cellStyle name="Millares 8 2 2 6" xfId="1318"/>
    <cellStyle name="Millares 8 2 3" xfId="503"/>
    <cellStyle name="Millares 8 2 3 2" xfId="750"/>
    <cellStyle name="Millares 8 2 3 2 2" xfId="1172"/>
    <cellStyle name="Millares 8 2 3 2 2 2" xfId="2041"/>
    <cellStyle name="Millares 8 2 3 2 3" xfId="1619"/>
    <cellStyle name="Millares 8 2 3 3" xfId="925"/>
    <cellStyle name="Millares 8 2 3 3 2" xfId="1794"/>
    <cellStyle name="Millares 8 2 3 4" xfId="1372"/>
    <cellStyle name="Millares 8 2 4" xfId="1274"/>
    <cellStyle name="Millares 8 3" xfId="53"/>
    <cellStyle name="Millares 8 3 2" xfId="450"/>
    <cellStyle name="Millares 8 3 2 2" xfId="548"/>
    <cellStyle name="Millares 8 3 2 2 2" xfId="795"/>
    <cellStyle name="Millares 8 3 2 2 2 2" xfId="1217"/>
    <cellStyle name="Millares 8 3 2 2 2 2 2" xfId="2086"/>
    <cellStyle name="Millares 8 3 2 2 2 3" xfId="1664"/>
    <cellStyle name="Millares 8 3 2 2 3" xfId="970"/>
    <cellStyle name="Millares 8 3 2 2 3 2" xfId="1839"/>
    <cellStyle name="Millares 8 3 2 2 4" xfId="1417"/>
    <cellStyle name="Millares 8 3 2 3" xfId="697"/>
    <cellStyle name="Millares 8 3 2 3 2" xfId="1119"/>
    <cellStyle name="Millares 8 3 2 3 2 2" xfId="1988"/>
    <cellStyle name="Millares 8 3 2 3 3" xfId="1566"/>
    <cellStyle name="Millares 8 3 2 4" xfId="623"/>
    <cellStyle name="Millares 8 3 2 4 2" xfId="1045"/>
    <cellStyle name="Millares 8 3 2 4 2 2" xfId="1914"/>
    <cellStyle name="Millares 8 3 2 4 3" xfId="1492"/>
    <cellStyle name="Millares 8 3 2 5" xfId="872"/>
    <cellStyle name="Millares 8 3 2 5 2" xfId="1741"/>
    <cellStyle name="Millares 8 3 2 6" xfId="1319"/>
    <cellStyle name="Millares 8 3 3" xfId="504"/>
    <cellStyle name="Millares 8 3 3 2" xfId="751"/>
    <cellStyle name="Millares 8 3 3 2 2" xfId="1173"/>
    <cellStyle name="Millares 8 3 3 2 2 2" xfId="2042"/>
    <cellStyle name="Millares 8 3 3 2 3" xfId="1620"/>
    <cellStyle name="Millares 8 3 3 3" xfId="926"/>
    <cellStyle name="Millares 8 3 3 3 2" xfId="1795"/>
    <cellStyle name="Millares 8 3 3 4" xfId="1373"/>
    <cellStyle name="Millares 8 3 4" xfId="1275"/>
    <cellStyle name="Millares 8 4" xfId="54"/>
    <cellStyle name="Millares 8 4 2" xfId="451"/>
    <cellStyle name="Millares 8 4 2 2" xfId="549"/>
    <cellStyle name="Millares 8 4 2 2 2" xfId="796"/>
    <cellStyle name="Millares 8 4 2 2 2 2" xfId="1218"/>
    <cellStyle name="Millares 8 4 2 2 2 2 2" xfId="2087"/>
    <cellStyle name="Millares 8 4 2 2 2 3" xfId="1665"/>
    <cellStyle name="Millares 8 4 2 2 3" xfId="971"/>
    <cellStyle name="Millares 8 4 2 2 3 2" xfId="1840"/>
    <cellStyle name="Millares 8 4 2 2 4" xfId="1418"/>
    <cellStyle name="Millares 8 4 2 3" xfId="698"/>
    <cellStyle name="Millares 8 4 2 3 2" xfId="1120"/>
    <cellStyle name="Millares 8 4 2 3 2 2" xfId="1989"/>
    <cellStyle name="Millares 8 4 2 3 3" xfId="1567"/>
    <cellStyle name="Millares 8 4 2 4" xfId="624"/>
    <cellStyle name="Millares 8 4 2 4 2" xfId="1046"/>
    <cellStyle name="Millares 8 4 2 4 2 2" xfId="1915"/>
    <cellStyle name="Millares 8 4 2 4 3" xfId="1493"/>
    <cellStyle name="Millares 8 4 2 5" xfId="873"/>
    <cellStyle name="Millares 8 4 2 5 2" xfId="1742"/>
    <cellStyle name="Millares 8 4 2 6" xfId="1320"/>
    <cellStyle name="Millares 8 4 3" xfId="505"/>
    <cellStyle name="Millares 8 4 3 2" xfId="752"/>
    <cellStyle name="Millares 8 4 3 2 2" xfId="1174"/>
    <cellStyle name="Millares 8 4 3 2 2 2" xfId="2043"/>
    <cellStyle name="Millares 8 4 3 2 3" xfId="1621"/>
    <cellStyle name="Millares 8 4 3 3" xfId="927"/>
    <cellStyle name="Millares 8 4 3 3 2" xfId="1796"/>
    <cellStyle name="Millares 8 4 3 4" xfId="1374"/>
    <cellStyle name="Millares 8 4 4" xfId="1276"/>
    <cellStyle name="Millares 8 5" xfId="55"/>
    <cellStyle name="Millares 8 5 2" xfId="452"/>
    <cellStyle name="Millares 8 5 2 2" xfId="550"/>
    <cellStyle name="Millares 8 5 2 2 2" xfId="797"/>
    <cellStyle name="Millares 8 5 2 2 2 2" xfId="1219"/>
    <cellStyle name="Millares 8 5 2 2 2 2 2" xfId="2088"/>
    <cellStyle name="Millares 8 5 2 2 2 3" xfId="1666"/>
    <cellStyle name="Millares 8 5 2 2 3" xfId="972"/>
    <cellStyle name="Millares 8 5 2 2 3 2" xfId="1841"/>
    <cellStyle name="Millares 8 5 2 2 4" xfId="1419"/>
    <cellStyle name="Millares 8 5 2 3" xfId="699"/>
    <cellStyle name="Millares 8 5 2 3 2" xfId="1121"/>
    <cellStyle name="Millares 8 5 2 3 2 2" xfId="1990"/>
    <cellStyle name="Millares 8 5 2 3 3" xfId="1568"/>
    <cellStyle name="Millares 8 5 2 4" xfId="625"/>
    <cellStyle name="Millares 8 5 2 4 2" xfId="1047"/>
    <cellStyle name="Millares 8 5 2 4 2 2" xfId="1916"/>
    <cellStyle name="Millares 8 5 2 4 3" xfId="1494"/>
    <cellStyle name="Millares 8 5 2 5" xfId="874"/>
    <cellStyle name="Millares 8 5 2 5 2" xfId="1743"/>
    <cellStyle name="Millares 8 5 2 6" xfId="1321"/>
    <cellStyle name="Millares 8 5 3" xfId="506"/>
    <cellStyle name="Millares 8 5 3 2" xfId="753"/>
    <cellStyle name="Millares 8 5 3 2 2" xfId="1175"/>
    <cellStyle name="Millares 8 5 3 2 2 2" xfId="2044"/>
    <cellStyle name="Millares 8 5 3 2 3" xfId="1622"/>
    <cellStyle name="Millares 8 5 3 3" xfId="928"/>
    <cellStyle name="Millares 8 5 3 3 2" xfId="1797"/>
    <cellStyle name="Millares 8 5 3 4" xfId="1375"/>
    <cellStyle name="Millares 8 5 4" xfId="1277"/>
    <cellStyle name="Millares 8 6" xfId="56"/>
    <cellStyle name="Millares 8 6 2" xfId="453"/>
    <cellStyle name="Millares 8 6 2 2" xfId="551"/>
    <cellStyle name="Millares 8 6 2 2 2" xfId="798"/>
    <cellStyle name="Millares 8 6 2 2 2 2" xfId="1220"/>
    <cellStyle name="Millares 8 6 2 2 2 2 2" xfId="2089"/>
    <cellStyle name="Millares 8 6 2 2 2 3" xfId="1667"/>
    <cellStyle name="Millares 8 6 2 2 3" xfId="973"/>
    <cellStyle name="Millares 8 6 2 2 3 2" xfId="1842"/>
    <cellStyle name="Millares 8 6 2 2 4" xfId="1420"/>
    <cellStyle name="Millares 8 6 2 3" xfId="700"/>
    <cellStyle name="Millares 8 6 2 3 2" xfId="1122"/>
    <cellStyle name="Millares 8 6 2 3 2 2" xfId="1991"/>
    <cellStyle name="Millares 8 6 2 3 3" xfId="1569"/>
    <cellStyle name="Millares 8 6 2 4" xfId="626"/>
    <cellStyle name="Millares 8 6 2 4 2" xfId="1048"/>
    <cellStyle name="Millares 8 6 2 4 2 2" xfId="1917"/>
    <cellStyle name="Millares 8 6 2 4 3" xfId="1495"/>
    <cellStyle name="Millares 8 6 2 5" xfId="875"/>
    <cellStyle name="Millares 8 6 2 5 2" xfId="1744"/>
    <cellStyle name="Millares 8 6 2 6" xfId="1322"/>
    <cellStyle name="Millares 8 6 3" xfId="507"/>
    <cellStyle name="Millares 8 6 3 2" xfId="754"/>
    <cellStyle name="Millares 8 6 3 2 2" xfId="1176"/>
    <cellStyle name="Millares 8 6 3 2 2 2" xfId="2045"/>
    <cellStyle name="Millares 8 6 3 2 3" xfId="1623"/>
    <cellStyle name="Millares 8 6 3 3" xfId="929"/>
    <cellStyle name="Millares 8 6 3 3 2" xfId="1798"/>
    <cellStyle name="Millares 8 6 3 4" xfId="1376"/>
    <cellStyle name="Millares 8 6 4" xfId="1278"/>
    <cellStyle name="Millares 8 7" xfId="57"/>
    <cellStyle name="Millares 8 7 2" xfId="454"/>
    <cellStyle name="Millares 8 7 2 2" xfId="552"/>
    <cellStyle name="Millares 8 7 2 2 2" xfId="799"/>
    <cellStyle name="Millares 8 7 2 2 2 2" xfId="1221"/>
    <cellStyle name="Millares 8 7 2 2 2 2 2" xfId="2090"/>
    <cellStyle name="Millares 8 7 2 2 2 3" xfId="1668"/>
    <cellStyle name="Millares 8 7 2 2 3" xfId="974"/>
    <cellStyle name="Millares 8 7 2 2 3 2" xfId="1843"/>
    <cellStyle name="Millares 8 7 2 2 4" xfId="1421"/>
    <cellStyle name="Millares 8 7 2 3" xfId="701"/>
    <cellStyle name="Millares 8 7 2 3 2" xfId="1123"/>
    <cellStyle name="Millares 8 7 2 3 2 2" xfId="1992"/>
    <cellStyle name="Millares 8 7 2 3 3" xfId="1570"/>
    <cellStyle name="Millares 8 7 2 4" xfId="627"/>
    <cellStyle name="Millares 8 7 2 4 2" xfId="1049"/>
    <cellStyle name="Millares 8 7 2 4 2 2" xfId="1918"/>
    <cellStyle name="Millares 8 7 2 4 3" xfId="1496"/>
    <cellStyle name="Millares 8 7 2 5" xfId="876"/>
    <cellStyle name="Millares 8 7 2 5 2" xfId="1745"/>
    <cellStyle name="Millares 8 7 2 6" xfId="1323"/>
    <cellStyle name="Millares 8 7 3" xfId="508"/>
    <cellStyle name="Millares 8 7 3 2" xfId="755"/>
    <cellStyle name="Millares 8 7 3 2 2" xfId="1177"/>
    <cellStyle name="Millares 8 7 3 2 2 2" xfId="2046"/>
    <cellStyle name="Millares 8 7 3 2 3" xfId="1624"/>
    <cellStyle name="Millares 8 7 3 3" xfId="930"/>
    <cellStyle name="Millares 8 7 3 3 2" xfId="1799"/>
    <cellStyle name="Millares 8 7 3 4" xfId="1377"/>
    <cellStyle name="Millares 8 7 4" xfId="1279"/>
    <cellStyle name="Millares 8 8" xfId="58"/>
    <cellStyle name="Millares 8 8 2" xfId="455"/>
    <cellStyle name="Millares 8 8 2 2" xfId="553"/>
    <cellStyle name="Millares 8 8 2 2 2" xfId="800"/>
    <cellStyle name="Millares 8 8 2 2 2 2" xfId="1222"/>
    <cellStyle name="Millares 8 8 2 2 2 2 2" xfId="2091"/>
    <cellStyle name="Millares 8 8 2 2 2 3" xfId="1669"/>
    <cellStyle name="Millares 8 8 2 2 3" xfId="975"/>
    <cellStyle name="Millares 8 8 2 2 3 2" xfId="1844"/>
    <cellStyle name="Millares 8 8 2 2 4" xfId="1422"/>
    <cellStyle name="Millares 8 8 2 3" xfId="702"/>
    <cellStyle name="Millares 8 8 2 3 2" xfId="1124"/>
    <cellStyle name="Millares 8 8 2 3 2 2" xfId="1993"/>
    <cellStyle name="Millares 8 8 2 3 3" xfId="1571"/>
    <cellStyle name="Millares 8 8 2 4" xfId="628"/>
    <cellStyle name="Millares 8 8 2 4 2" xfId="1050"/>
    <cellStyle name="Millares 8 8 2 4 2 2" xfId="1919"/>
    <cellStyle name="Millares 8 8 2 4 3" xfId="1497"/>
    <cellStyle name="Millares 8 8 2 5" xfId="877"/>
    <cellStyle name="Millares 8 8 2 5 2" xfId="1746"/>
    <cellStyle name="Millares 8 8 2 6" xfId="1324"/>
    <cellStyle name="Millares 8 8 3" xfId="509"/>
    <cellStyle name="Millares 8 8 3 2" xfId="756"/>
    <cellStyle name="Millares 8 8 3 2 2" xfId="1178"/>
    <cellStyle name="Millares 8 8 3 2 2 2" xfId="2047"/>
    <cellStyle name="Millares 8 8 3 2 3" xfId="1625"/>
    <cellStyle name="Millares 8 8 3 3" xfId="931"/>
    <cellStyle name="Millares 8 8 3 3 2" xfId="1800"/>
    <cellStyle name="Millares 8 8 3 4" xfId="1378"/>
    <cellStyle name="Millares 8 8 4" xfId="1280"/>
    <cellStyle name="Millares 8 9" xfId="59"/>
    <cellStyle name="Millares 8 9 2" xfId="456"/>
    <cellStyle name="Millares 8 9 2 2" xfId="554"/>
    <cellStyle name="Millares 8 9 2 2 2" xfId="801"/>
    <cellStyle name="Millares 8 9 2 2 2 2" xfId="1223"/>
    <cellStyle name="Millares 8 9 2 2 2 2 2" xfId="2092"/>
    <cellStyle name="Millares 8 9 2 2 2 3" xfId="1670"/>
    <cellStyle name="Millares 8 9 2 2 3" xfId="976"/>
    <cellStyle name="Millares 8 9 2 2 3 2" xfId="1845"/>
    <cellStyle name="Millares 8 9 2 2 4" xfId="1423"/>
    <cellStyle name="Millares 8 9 2 3" xfId="703"/>
    <cellStyle name="Millares 8 9 2 3 2" xfId="1125"/>
    <cellStyle name="Millares 8 9 2 3 2 2" xfId="1994"/>
    <cellStyle name="Millares 8 9 2 3 3" xfId="1572"/>
    <cellStyle name="Millares 8 9 2 4" xfId="629"/>
    <cellStyle name="Millares 8 9 2 4 2" xfId="1051"/>
    <cellStyle name="Millares 8 9 2 4 2 2" xfId="1920"/>
    <cellStyle name="Millares 8 9 2 4 3" xfId="1498"/>
    <cellStyle name="Millares 8 9 2 5" xfId="878"/>
    <cellStyle name="Millares 8 9 2 5 2" xfId="1747"/>
    <cellStyle name="Millares 8 9 2 6" xfId="1325"/>
    <cellStyle name="Millares 8 9 3" xfId="510"/>
    <cellStyle name="Millares 8 9 3 2" xfId="757"/>
    <cellStyle name="Millares 8 9 3 2 2" xfId="1179"/>
    <cellStyle name="Millares 8 9 3 2 2 2" xfId="2048"/>
    <cellStyle name="Millares 8 9 3 2 3" xfId="1626"/>
    <cellStyle name="Millares 8 9 3 3" xfId="932"/>
    <cellStyle name="Millares 8 9 3 3 2" xfId="1801"/>
    <cellStyle name="Millares 8 9 3 4" xfId="1379"/>
    <cellStyle name="Millares 8 9 4" xfId="1281"/>
    <cellStyle name="Millares 9" xfId="411"/>
    <cellStyle name="Millares 9 2" xfId="421"/>
    <cellStyle name="Millares 9 3" xfId="473"/>
    <cellStyle name="Millares 9 3 2" xfId="571"/>
    <cellStyle name="Millares 9 3 2 2" xfId="818"/>
    <cellStyle name="Millares 9 3 2 2 2" xfId="1240"/>
    <cellStyle name="Millares 9 3 2 2 2 2" xfId="2109"/>
    <cellStyle name="Millares 9 3 2 2 3" xfId="1687"/>
    <cellStyle name="Millares 9 3 2 3" xfId="993"/>
    <cellStyle name="Millares 9 3 2 3 2" xfId="1862"/>
    <cellStyle name="Millares 9 3 2 4" xfId="1440"/>
    <cellStyle name="Millares 9 3 3" xfId="720"/>
    <cellStyle name="Millares 9 3 3 2" xfId="1142"/>
    <cellStyle name="Millares 9 3 3 2 2" xfId="2011"/>
    <cellStyle name="Millares 9 3 3 3" xfId="1589"/>
    <cellStyle name="Millares 9 3 4" xfId="646"/>
    <cellStyle name="Millares 9 3 4 2" xfId="1068"/>
    <cellStyle name="Millares 9 3 4 2 2" xfId="1937"/>
    <cellStyle name="Millares 9 3 4 3" xfId="1515"/>
    <cellStyle name="Millares 9 3 5" xfId="895"/>
    <cellStyle name="Millares 9 3 5 2" xfId="1764"/>
    <cellStyle name="Millares 9 3 6" xfId="1342"/>
    <cellStyle name="Millares 9 4" xfId="515"/>
    <cellStyle name="Millares 9 4 2" xfId="762"/>
    <cellStyle name="Millares 9 4 2 2" xfId="1184"/>
    <cellStyle name="Millares 9 4 2 2 2" xfId="2053"/>
    <cellStyle name="Millares 9 4 2 3" xfId="1631"/>
    <cellStyle name="Millares 9 4 3" xfId="937"/>
    <cellStyle name="Millares 9 4 3 2" xfId="1806"/>
    <cellStyle name="Millares 9 4 4" xfId="1384"/>
    <cellStyle name="Millares 9 5" xfId="664"/>
    <cellStyle name="Millares 9 5 2" xfId="1086"/>
    <cellStyle name="Millares 9 5 2 2" xfId="1955"/>
    <cellStyle name="Millares 9 5 3" xfId="1533"/>
    <cellStyle name="Millares 9 6" xfId="590"/>
    <cellStyle name="Millares 9 6 2" xfId="1012"/>
    <cellStyle name="Millares 9 6 2 2" xfId="1881"/>
    <cellStyle name="Millares 9 6 3" xfId="1459"/>
    <cellStyle name="Millares 9 7" xfId="839"/>
    <cellStyle name="Millares 9 7 2" xfId="1708"/>
    <cellStyle name="Millares 9 8" xfId="1286"/>
    <cellStyle name="Monetario" xfId="60"/>
    <cellStyle name="Neutral" xfId="375" builtinId="28" customBuiltin="1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7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2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J" xfId="355"/>
    <cellStyle name="Normal_Balance a Dic´05" xfId="356"/>
    <cellStyle name="Normal_EEP FANAPEL" xfId="357"/>
    <cellStyle name="Normal_Estado de Resultado a Dic´05" xfId="358"/>
    <cellStyle name="Normal_FANAPEL INDIVIDUAL" xfId="359"/>
    <cellStyle name="Normal_informe1" xfId="360"/>
    <cellStyle name="Notas" xfId="382" builtinId="10" customBuiltin="1"/>
    <cellStyle name="Porcentaje" xfId="361" builtinId="5"/>
    <cellStyle name="Porcentaje 2" xfId="362"/>
    <cellStyle name="Porcentaje 2 2" xfId="415"/>
    <cellStyle name="Porcentaje 3" xfId="363"/>
    <cellStyle name="Porcentual 2" xfId="364"/>
    <cellStyle name="Porcentual 3" xfId="365"/>
    <cellStyle name="Salida" xfId="377" builtinId="21" customBuiltin="1"/>
    <cellStyle name="Texto de advertencia" xfId="381" builtinId="11" customBuiltin="1"/>
    <cellStyle name="Texto explicativo" xfId="383" builtinId="53" customBuiltin="1"/>
    <cellStyle name="Título" xfId="368" builtinId="15" customBuiltin="1"/>
    <cellStyle name="Título 1" xfId="369" builtinId="16" customBuiltin="1"/>
    <cellStyle name="Título 2" xfId="370" builtinId="17" customBuiltin="1"/>
    <cellStyle name="Título 3" xfId="371" builtinId="18" customBuiltin="1"/>
    <cellStyle name="Total" xfId="384" builtinId="25" customBuilti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30480</xdr:rowOff>
    </xdr:from>
    <xdr:to>
      <xdr:col>5</xdr:col>
      <xdr:colOff>836294</xdr:colOff>
      <xdr:row>2</xdr:row>
      <xdr:rowOff>114300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81575" y="30480"/>
          <a:ext cx="836294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185763</xdr:colOff>
      <xdr:row>0</xdr:row>
      <xdr:rowOff>37248</xdr:rowOff>
    </xdr:from>
    <xdr:to>
      <xdr:col>5</xdr:col>
      <xdr:colOff>15993</xdr:colOff>
      <xdr:row>2</xdr:row>
      <xdr:rowOff>102515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74087" y="37248"/>
          <a:ext cx="838759" cy="43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0</xdr:row>
      <xdr:rowOff>57150</xdr:rowOff>
    </xdr:from>
    <xdr:to>
      <xdr:col>7</xdr:col>
      <xdr:colOff>971549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91350" y="5715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0</xdr:row>
      <xdr:rowOff>60325</xdr:rowOff>
    </xdr:from>
    <xdr:to>
      <xdr:col>4</xdr:col>
      <xdr:colOff>1190624</xdr:colOff>
      <xdr:row>2</xdr:row>
      <xdr:rowOff>136359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D579A3-41C0-4F72-BDBC-D50AC122D34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0750" y="60325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646041</xdr:colOff>
      <xdr:row>0</xdr:row>
      <xdr:rowOff>57979</xdr:rowOff>
    </xdr:from>
    <xdr:to>
      <xdr:col>12</xdr:col>
      <xdr:colOff>657440</xdr:colOff>
      <xdr:row>3</xdr:row>
      <xdr:rowOff>48702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C8ED8B-4665-488C-943B-C3726EC2209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1366" y="57979"/>
          <a:ext cx="841927" cy="447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0</xdr:row>
      <xdr:rowOff>66675</xdr:rowOff>
    </xdr:from>
    <xdr:to>
      <xdr:col>8</xdr:col>
      <xdr:colOff>752475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0275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77934</xdr:colOff>
      <xdr:row>0</xdr:row>
      <xdr:rowOff>77931</xdr:rowOff>
    </xdr:from>
    <xdr:to>
      <xdr:col>3</xdr:col>
      <xdr:colOff>918392</xdr:colOff>
      <xdr:row>2</xdr:row>
      <xdr:rowOff>134915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C63D997-4EB9-4FC5-8650-65517960F07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5479" y="77931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0</xdr:row>
      <xdr:rowOff>104775</xdr:rowOff>
    </xdr:from>
    <xdr:to>
      <xdr:col>3</xdr:col>
      <xdr:colOff>962025</xdr:colOff>
      <xdr:row>3</xdr:row>
      <xdr:rowOff>56984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C68C197B-C851-45B3-ADD0-D5982B8DE46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1047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271976</xdr:colOff>
      <xdr:row>0</xdr:row>
      <xdr:rowOff>150935</xdr:rowOff>
    </xdr:from>
    <xdr:to>
      <xdr:col>3</xdr:col>
      <xdr:colOff>822668</xdr:colOff>
      <xdr:row>3</xdr:row>
      <xdr:rowOff>108859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19C653F-B12A-4C0B-8FC6-6388C1D58E2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0899" y="150935"/>
          <a:ext cx="843769" cy="44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83994</xdr:colOff>
      <xdr:row>0</xdr:row>
      <xdr:rowOff>86591</xdr:rowOff>
    </xdr:from>
    <xdr:to>
      <xdr:col>4</xdr:col>
      <xdr:colOff>103911</xdr:colOff>
      <xdr:row>2</xdr:row>
      <xdr:rowOff>143575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5F52A1D-EBF5-4A22-9850-9AFF0730D20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93449" y="86591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159911</xdr:colOff>
      <xdr:row>0</xdr:row>
      <xdr:rowOff>36009</xdr:rowOff>
    </xdr:from>
    <xdr:to>
      <xdr:col>3</xdr:col>
      <xdr:colOff>1001286</xdr:colOff>
      <xdr:row>2</xdr:row>
      <xdr:rowOff>102518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8A8B134-FB5B-49EA-B908-6DD0ED2D3E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1801" y="36009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0</xdr:row>
      <xdr:rowOff>17145</xdr:rowOff>
    </xdr:from>
    <xdr:to>
      <xdr:col>4</xdr:col>
      <xdr:colOff>59055</xdr:colOff>
      <xdr:row>2</xdr:row>
      <xdr:rowOff>104609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566ECA1-3037-47C5-A273-9B40464A655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0" y="17145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194830</xdr:colOff>
      <xdr:row>0</xdr:row>
      <xdr:rowOff>9524</xdr:rowOff>
    </xdr:from>
    <xdr:to>
      <xdr:col>4</xdr:col>
      <xdr:colOff>19917</xdr:colOff>
      <xdr:row>2</xdr:row>
      <xdr:rowOff>114133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149B69-509C-405C-BC31-C62B5F8B5B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035" y="9524"/>
          <a:ext cx="838200" cy="442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514896</xdr:colOff>
      <xdr:row>0</xdr:row>
      <xdr:rowOff>32079</xdr:rowOff>
    </xdr:from>
    <xdr:to>
      <xdr:col>4</xdr:col>
      <xdr:colOff>72148</xdr:colOff>
      <xdr:row>2</xdr:row>
      <xdr:rowOff>98588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37A135-1843-43AE-9D84-8641316F42F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21965" y="32079"/>
          <a:ext cx="838200" cy="43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59718</xdr:colOff>
      <xdr:row>0</xdr:row>
      <xdr:rowOff>87425</xdr:rowOff>
    </xdr:from>
    <xdr:to>
      <xdr:col>7</xdr:col>
      <xdr:colOff>897918</xdr:colOff>
      <xdr:row>3</xdr:row>
      <xdr:rowOff>49159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57124" y="87425"/>
          <a:ext cx="838200" cy="446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127001</xdr:colOff>
      <xdr:row>0</xdr:row>
      <xdr:rowOff>47623</xdr:rowOff>
    </xdr:from>
    <xdr:to>
      <xdr:col>4</xdr:col>
      <xdr:colOff>111126</xdr:colOff>
      <xdr:row>2</xdr:row>
      <xdr:rowOff>161757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5858A53-D323-47FF-B616-F2664C89208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5876" y="47623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79777</xdr:colOff>
      <xdr:row>0</xdr:row>
      <xdr:rowOff>90663</xdr:rowOff>
    </xdr:from>
    <xdr:to>
      <xdr:col>3</xdr:col>
      <xdr:colOff>915527</xdr:colOff>
      <xdr:row>3</xdr:row>
      <xdr:rowOff>48587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81E45C8A-9227-41EF-9E0A-086D46CCD97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1217" y="90663"/>
          <a:ext cx="83575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831273</xdr:colOff>
      <xdr:row>0</xdr:row>
      <xdr:rowOff>50449</xdr:rowOff>
    </xdr:from>
    <xdr:to>
      <xdr:col>4</xdr:col>
      <xdr:colOff>532121</xdr:colOff>
      <xdr:row>2</xdr:row>
      <xdr:rowOff>157129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9E55D78-F06F-4CD3-A369-BABD421243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80909" y="50449"/>
          <a:ext cx="835189" cy="43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</xdr:colOff>
      <xdr:row>0</xdr:row>
      <xdr:rowOff>57842</xdr:rowOff>
    </xdr:from>
    <xdr:to>
      <xdr:col>3</xdr:col>
      <xdr:colOff>845580</xdr:colOff>
      <xdr:row>3</xdr:row>
      <xdr:rowOff>22512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51C934-A100-4811-93A7-637FCCEC6B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6211" y="57842"/>
          <a:ext cx="837960" cy="458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464822</xdr:colOff>
      <xdr:row>0</xdr:row>
      <xdr:rowOff>61997</xdr:rowOff>
    </xdr:from>
    <xdr:to>
      <xdr:col>3</xdr:col>
      <xdr:colOff>841666</xdr:colOff>
      <xdr:row>2</xdr:row>
      <xdr:rowOff>141841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849C03-D216-4181-8CA2-D5103D24BF6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10299" y="61997"/>
          <a:ext cx="844435" cy="443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337704</xdr:colOff>
      <xdr:row>0</xdr:row>
      <xdr:rowOff>25977</xdr:rowOff>
    </xdr:from>
    <xdr:to>
      <xdr:col>4</xdr:col>
      <xdr:colOff>0</xdr:colOff>
      <xdr:row>2</xdr:row>
      <xdr:rowOff>133761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3469B7D-3E13-4387-9965-06360F67952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61954" y="25977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71204</xdr:colOff>
      <xdr:row>0</xdr:row>
      <xdr:rowOff>55330</xdr:rowOff>
    </xdr:from>
    <xdr:to>
      <xdr:col>5</xdr:col>
      <xdr:colOff>915239</xdr:colOff>
      <xdr:row>2</xdr:row>
      <xdr:rowOff>112314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9192730-8C9A-4EA4-B3DF-1C4223ACB00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05154" y="55330"/>
          <a:ext cx="84403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1066800</xdr:colOff>
      <xdr:row>0</xdr:row>
      <xdr:rowOff>76200</xdr:rowOff>
    </xdr:from>
    <xdr:to>
      <xdr:col>3</xdr:col>
      <xdr:colOff>714375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10025" y="7620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66675</xdr:rowOff>
    </xdr:from>
    <xdr:to>
      <xdr:col>5</xdr:col>
      <xdr:colOff>895350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208189</xdr:colOff>
      <xdr:row>0</xdr:row>
      <xdr:rowOff>0</xdr:rowOff>
    </xdr:from>
    <xdr:to>
      <xdr:col>5</xdr:col>
      <xdr:colOff>1043668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00975" y="0"/>
          <a:ext cx="835479" cy="442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559493</xdr:colOff>
      <xdr:row>0</xdr:row>
      <xdr:rowOff>88846</xdr:rowOff>
    </xdr:from>
    <xdr:to>
      <xdr:col>10</xdr:col>
      <xdr:colOff>487615</xdr:colOff>
      <xdr:row>8</xdr:row>
      <xdr:rowOff>85800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61964" y="88846"/>
          <a:ext cx="847005" cy="433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608479</xdr:colOff>
      <xdr:row>0</xdr:row>
      <xdr:rowOff>57150</xdr:rowOff>
    </xdr:from>
    <xdr:to>
      <xdr:col>5</xdr:col>
      <xdr:colOff>684679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E8CF76C-3E65-44A0-8FDD-85A9C91F18A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13829" y="571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665629</xdr:colOff>
      <xdr:row>0</xdr:row>
      <xdr:rowOff>28575</xdr:rowOff>
    </xdr:from>
    <xdr:to>
      <xdr:col>5</xdr:col>
      <xdr:colOff>1503829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2188" y="28575"/>
          <a:ext cx="838200" cy="441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74544</xdr:rowOff>
    </xdr:from>
    <xdr:to>
      <xdr:col>5</xdr:col>
      <xdr:colOff>839174</xdr:colOff>
      <xdr:row>2</xdr:row>
      <xdr:rowOff>131528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59503DC1-5B17-48BC-92B2-4A818D924A5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2425" y="74544"/>
          <a:ext cx="839174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29"/>
  <sheetViews>
    <sheetView showGridLines="0" tabSelected="1" view="pageBreakPreview" zoomScaleNormal="125" zoomScaleSheetLayoutView="100" workbookViewId="0">
      <pane ySplit="12" topLeftCell="A13" activePane="bottomLeft" state="frozen"/>
      <selection activeCell="C3" sqref="C3:C5"/>
      <selection pane="bottomLeft"/>
    </sheetView>
  </sheetViews>
  <sheetFormatPr baseColWidth="10" defaultColWidth="10.42578125" defaultRowHeight="15" outlineLevelRow="1"/>
  <cols>
    <col min="1" max="1" width="17.5703125" style="511" bestFit="1" customWidth="1"/>
    <col min="2" max="2" width="26.7109375" customWidth="1"/>
    <col min="3" max="3" width="11.140625" customWidth="1"/>
    <col min="4" max="4" width="13.7109375" style="689" customWidth="1"/>
    <col min="5" max="5" width="5.5703125" style="602" customWidth="1"/>
    <col min="6" max="6" width="13.7109375" style="602" customWidth="1"/>
  </cols>
  <sheetData>
    <row r="1" spans="2:6" s="3" customFormat="1" ht="12.75" customHeight="1">
      <c r="B1" s="790"/>
      <c r="C1" s="790"/>
      <c r="D1" s="690"/>
      <c r="E1" s="601"/>
      <c r="F1" s="601"/>
    </row>
    <row r="2" spans="2:6" s="3" customFormat="1" ht="14.25" customHeight="1">
      <c r="B2" s="155"/>
      <c r="C2" s="156"/>
      <c r="D2" s="156"/>
      <c r="E2" s="156"/>
      <c r="F2" s="156"/>
    </row>
    <row r="3" spans="2:6" s="3" customFormat="1" ht="14.25" customHeight="1">
      <c r="B3" s="155"/>
      <c r="C3" s="156"/>
      <c r="D3" s="156"/>
      <c r="E3" s="156"/>
      <c r="F3" s="156"/>
    </row>
    <row r="4" spans="2:6" s="3" customFormat="1" ht="14.25" customHeight="1">
      <c r="B4" s="155"/>
      <c r="C4" s="156"/>
      <c r="D4" s="156"/>
      <c r="E4" s="156"/>
      <c r="F4" s="156"/>
    </row>
    <row r="5" spans="2:6" s="3" customFormat="1" ht="14.25" customHeight="1">
      <c r="B5" s="155"/>
      <c r="C5" s="156"/>
      <c r="D5" s="156"/>
      <c r="E5" s="156"/>
      <c r="F5" s="156"/>
    </row>
    <row r="6" spans="2:6" s="3" customFormat="1" ht="14.25" customHeight="1">
      <c r="B6" s="155"/>
      <c r="C6" s="156"/>
      <c r="D6" s="156"/>
      <c r="E6" s="156"/>
      <c r="F6" s="156"/>
    </row>
    <row r="7" spans="2:6" s="3" customFormat="1" ht="14.25" customHeight="1">
      <c r="B7" s="155"/>
      <c r="C7" s="156"/>
      <c r="D7" s="156"/>
      <c r="E7" s="156"/>
      <c r="F7" s="156"/>
    </row>
    <row r="8" spans="2:6" ht="12.75" customHeight="1" thickBot="1">
      <c r="B8" s="311"/>
      <c r="C8" s="311"/>
      <c r="D8" s="311"/>
      <c r="E8" s="311"/>
      <c r="F8" s="311"/>
    </row>
    <row r="9" spans="2:6" ht="4.5" customHeight="1">
      <c r="B9" s="4"/>
      <c r="C9" s="4"/>
      <c r="D9" s="4"/>
      <c r="E9" s="4"/>
      <c r="F9" s="4"/>
    </row>
    <row r="10" spans="2:6" s="3" customFormat="1" ht="18.75" customHeight="1">
      <c r="B10" s="12" t="s">
        <v>450</v>
      </c>
      <c r="C10" s="12"/>
      <c r="D10" s="12"/>
      <c r="E10" s="12"/>
      <c r="F10" s="12"/>
    </row>
    <row r="11" spans="2:6" s="3" customFormat="1" ht="20.25">
      <c r="B11" s="5" t="s">
        <v>154</v>
      </c>
      <c r="C11" s="6"/>
      <c r="D11" s="6"/>
      <c r="E11" s="6"/>
      <c r="F11" s="6"/>
    </row>
    <row r="12" spans="2:6" s="3" customFormat="1" ht="25.5" customHeight="1">
      <c r="B12" s="291"/>
      <c r="C12" s="292" t="s">
        <v>10</v>
      </c>
      <c r="D12" s="389" t="s">
        <v>448</v>
      </c>
      <c r="E12" s="292"/>
      <c r="F12" s="389" t="s">
        <v>449</v>
      </c>
    </row>
    <row r="13" spans="2:6" s="3" customFormat="1" ht="14.1" customHeight="1">
      <c r="B13" s="293" t="s">
        <v>11</v>
      </c>
      <c r="C13" s="294"/>
      <c r="D13" s="294"/>
      <c r="E13" s="294"/>
      <c r="F13" s="294"/>
    </row>
    <row r="14" spans="2:6" s="3" customFormat="1" ht="13.5" customHeight="1">
      <c r="B14" s="293" t="s">
        <v>12</v>
      </c>
      <c r="C14" s="294"/>
      <c r="D14" s="754"/>
      <c r="E14" s="754"/>
      <c r="F14" s="754"/>
    </row>
    <row r="15" spans="2:6" s="3" customFormat="1" ht="12.75">
      <c r="B15" s="295" t="s">
        <v>0</v>
      </c>
      <c r="C15" s="296">
        <v>3</v>
      </c>
      <c r="D15" s="755">
        <v>4622223261</v>
      </c>
      <c r="E15" s="756"/>
      <c r="F15" s="755">
        <v>6478364616</v>
      </c>
    </row>
    <row r="16" spans="2:6" s="3" customFormat="1" ht="12.75">
      <c r="B16" s="295" t="s">
        <v>63</v>
      </c>
      <c r="C16" s="296">
        <v>4</v>
      </c>
      <c r="D16" s="755">
        <v>124038401297</v>
      </c>
      <c r="E16" s="756"/>
      <c r="F16" s="755">
        <v>129829039127</v>
      </c>
    </row>
    <row r="17" spans="1:6" s="3" customFormat="1" ht="12.75">
      <c r="B17" s="295" t="s">
        <v>344</v>
      </c>
      <c r="C17" s="296">
        <v>4</v>
      </c>
      <c r="D17" s="755">
        <v>-10071130435</v>
      </c>
      <c r="E17" s="756"/>
      <c r="F17" s="755">
        <v>-6125226567</v>
      </c>
    </row>
    <row r="18" spans="1:6" s="3" customFormat="1" ht="12.75">
      <c r="B18" s="295" t="s">
        <v>1</v>
      </c>
      <c r="C18" s="296">
        <v>5</v>
      </c>
      <c r="D18" s="755">
        <v>2395793550</v>
      </c>
      <c r="E18" s="756"/>
      <c r="F18" s="755">
        <v>2722880742</v>
      </c>
    </row>
    <row r="19" spans="1:6" s="3" customFormat="1" ht="12.75" hidden="1">
      <c r="B19" s="295" t="s">
        <v>402</v>
      </c>
      <c r="C19" s="296">
        <v>6</v>
      </c>
      <c r="D19" s="756"/>
      <c r="E19" s="756"/>
      <c r="F19" s="756"/>
    </row>
    <row r="20" spans="1:6" s="3" customFormat="1" ht="14.1" customHeight="1">
      <c r="B20" s="295" t="s">
        <v>52</v>
      </c>
      <c r="C20" s="296">
        <v>7</v>
      </c>
      <c r="D20" s="755">
        <v>3864616728</v>
      </c>
      <c r="E20" s="756"/>
      <c r="F20" s="755">
        <v>4403723777</v>
      </c>
    </row>
    <row r="21" spans="1:6" s="3" customFormat="1" ht="14.25" customHeight="1">
      <c r="B21" s="295" t="s">
        <v>103</v>
      </c>
      <c r="C21" s="296"/>
      <c r="D21" s="755">
        <v>991660368</v>
      </c>
      <c r="E21" s="756"/>
      <c r="F21" s="755">
        <v>792151231</v>
      </c>
    </row>
    <row r="22" spans="1:6" s="3" customFormat="1" ht="14.25" customHeight="1">
      <c r="A22" s="682"/>
      <c r="B22" s="295" t="s">
        <v>51</v>
      </c>
      <c r="C22" s="296"/>
      <c r="D22" s="755">
        <v>890860156</v>
      </c>
      <c r="E22" s="756"/>
      <c r="F22" s="755">
        <v>0</v>
      </c>
    </row>
    <row r="23" spans="1:6" s="3" customFormat="1" ht="14.1" customHeight="1">
      <c r="B23" s="293" t="s">
        <v>13</v>
      </c>
      <c r="C23" s="296"/>
      <c r="D23" s="297">
        <f>SUM(D15:D22)</f>
        <v>126732424925</v>
      </c>
      <c r="E23" s="756"/>
      <c r="F23" s="297">
        <f>SUM(F15:F22)</f>
        <v>138100932926</v>
      </c>
    </row>
    <row r="24" spans="1:6" s="3" customFormat="1" ht="3.75" customHeight="1">
      <c r="B24" s="293"/>
      <c r="C24" s="296"/>
      <c r="D24" s="756"/>
      <c r="E24" s="756"/>
      <c r="F24" s="756"/>
    </row>
    <row r="25" spans="1:6" s="3" customFormat="1" ht="14.1" customHeight="1">
      <c r="B25" s="293" t="s">
        <v>14</v>
      </c>
      <c r="C25" s="296"/>
      <c r="D25" s="757"/>
      <c r="E25" s="757"/>
      <c r="F25" s="757"/>
    </row>
    <row r="26" spans="1:6" s="3" customFormat="1" ht="14.1" customHeight="1">
      <c r="B26" s="295" t="s">
        <v>403</v>
      </c>
      <c r="C26" s="296">
        <v>4</v>
      </c>
      <c r="D26" s="758">
        <v>74526151404</v>
      </c>
      <c r="E26" s="757"/>
      <c r="F26" s="758">
        <v>46130809226</v>
      </c>
    </row>
    <row r="27" spans="1:6" s="3" customFormat="1" ht="14.1" customHeight="1">
      <c r="B27" s="599" t="s">
        <v>404</v>
      </c>
      <c r="C27" s="692">
        <v>4</v>
      </c>
      <c r="D27" s="755">
        <v>-8859695995</v>
      </c>
      <c r="E27" s="756"/>
      <c r="F27" s="755">
        <v>-5569372741</v>
      </c>
    </row>
    <row r="28" spans="1:6" s="3" customFormat="1" ht="14.1" customHeight="1" outlineLevel="1">
      <c r="B28" s="599" t="s">
        <v>405</v>
      </c>
      <c r="C28" s="692">
        <v>6</v>
      </c>
      <c r="D28" s="755">
        <v>150000000</v>
      </c>
      <c r="E28" s="756"/>
      <c r="F28" s="755">
        <v>80000000</v>
      </c>
    </row>
    <row r="29" spans="1:6" s="3" customFormat="1" ht="12.75">
      <c r="A29" s="609"/>
      <c r="B29" s="599" t="s">
        <v>436</v>
      </c>
      <c r="C29" s="692" t="s">
        <v>74</v>
      </c>
      <c r="D29" s="755">
        <v>21285040784</v>
      </c>
      <c r="E29" s="756"/>
      <c r="F29" s="755">
        <v>21452852336</v>
      </c>
    </row>
    <row r="30" spans="1:6" s="3" customFormat="1" ht="12.75">
      <c r="A30" s="609"/>
      <c r="B30" s="599" t="s">
        <v>406</v>
      </c>
      <c r="C30" s="691">
        <v>7</v>
      </c>
      <c r="D30" s="755">
        <v>7190103368</v>
      </c>
      <c r="E30" s="754"/>
      <c r="F30" s="755">
        <v>10824355436</v>
      </c>
    </row>
    <row r="31" spans="1:6" s="681" customFormat="1" ht="12.75">
      <c r="A31" s="609"/>
      <c r="B31" s="599" t="s">
        <v>506</v>
      </c>
      <c r="C31" s="691"/>
      <c r="D31" s="755">
        <v>3414480616</v>
      </c>
      <c r="E31" s="754"/>
      <c r="F31" s="755">
        <v>0</v>
      </c>
    </row>
    <row r="32" spans="1:6" s="3" customFormat="1" ht="14.1" customHeight="1">
      <c r="B32" s="693" t="s">
        <v>15</v>
      </c>
      <c r="C32" s="691"/>
      <c r="D32" s="297">
        <f>SUM(D26:D31)</f>
        <v>97706080177</v>
      </c>
      <c r="E32" s="754"/>
      <c r="F32" s="297">
        <f>SUM(F26:F31)</f>
        <v>72918644257</v>
      </c>
    </row>
    <row r="33" spans="2:6" s="3" customFormat="1" ht="3.75" customHeight="1">
      <c r="B33" s="693"/>
      <c r="C33" s="691"/>
      <c r="D33" s="754"/>
      <c r="E33" s="754"/>
      <c r="F33" s="754"/>
    </row>
    <row r="34" spans="2:6" s="3" customFormat="1" ht="14.1" customHeight="1" thickBot="1">
      <c r="B34" s="693" t="s">
        <v>16</v>
      </c>
      <c r="C34" s="691"/>
      <c r="D34" s="298">
        <f>+D23+D32</f>
        <v>224438505102</v>
      </c>
      <c r="E34" s="754"/>
      <c r="F34" s="298">
        <f>+F23+F32</f>
        <v>211019577183</v>
      </c>
    </row>
    <row r="35" spans="2:6" s="3" customFormat="1" ht="7.5" customHeight="1" thickTop="1">
      <c r="B35" s="693"/>
      <c r="C35" s="691"/>
      <c r="D35" s="754"/>
      <c r="E35" s="754"/>
      <c r="F35" s="754"/>
    </row>
    <row r="36" spans="2:6" s="3" customFormat="1" ht="14.1" customHeight="1">
      <c r="B36" s="694" t="s">
        <v>17</v>
      </c>
      <c r="C36" s="691"/>
      <c r="D36" s="754"/>
      <c r="E36" s="754"/>
      <c r="F36" s="754"/>
    </row>
    <row r="37" spans="2:6" s="3" customFormat="1" ht="14.1" customHeight="1">
      <c r="B37" s="694" t="s">
        <v>18</v>
      </c>
      <c r="C37" s="691"/>
      <c r="D37" s="754"/>
      <c r="E37" s="754"/>
      <c r="F37" s="754"/>
    </row>
    <row r="38" spans="2:6" s="3" customFormat="1" ht="13.5" customHeight="1">
      <c r="B38" s="695" t="s">
        <v>19</v>
      </c>
      <c r="C38" s="691">
        <v>8</v>
      </c>
      <c r="D38" s="755">
        <v>2501155397</v>
      </c>
      <c r="E38" s="754"/>
      <c r="F38" s="755">
        <v>2421595271</v>
      </c>
    </row>
    <row r="39" spans="2:6" s="3" customFormat="1" ht="12.75">
      <c r="B39" s="300" t="s">
        <v>20</v>
      </c>
      <c r="C39" s="294">
        <v>9</v>
      </c>
      <c r="D39" s="758">
        <v>23284437562</v>
      </c>
      <c r="E39" s="759"/>
      <c r="F39" s="758">
        <v>22250067224</v>
      </c>
    </row>
    <row r="40" spans="2:6" s="3" customFormat="1" ht="12.75">
      <c r="B40" s="300" t="s">
        <v>346</v>
      </c>
      <c r="C40" s="294">
        <v>9</v>
      </c>
      <c r="D40" s="758">
        <v>13324750940</v>
      </c>
      <c r="E40" s="759"/>
      <c r="F40" s="758">
        <v>13360429207</v>
      </c>
    </row>
    <row r="41" spans="2:6" s="3" customFormat="1" ht="14.1" customHeight="1">
      <c r="B41" s="300" t="s">
        <v>21</v>
      </c>
      <c r="C41" s="294">
        <v>10</v>
      </c>
      <c r="D41" s="758">
        <v>2815165468</v>
      </c>
      <c r="E41" s="759"/>
      <c r="F41" s="758">
        <v>2289732354</v>
      </c>
    </row>
    <row r="42" spans="2:6" s="3" customFormat="1" ht="14.1" customHeight="1">
      <c r="B42" s="299" t="s">
        <v>22</v>
      </c>
      <c r="C42" s="294"/>
      <c r="D42" s="301">
        <f>SUM(D38:D41)</f>
        <v>41925509367</v>
      </c>
      <c r="E42" s="759"/>
      <c r="F42" s="301">
        <f>SUM(F38:F41)</f>
        <v>40321824056</v>
      </c>
    </row>
    <row r="43" spans="2:6" s="3" customFormat="1" ht="3.75" customHeight="1">
      <c r="B43" s="293"/>
      <c r="C43" s="294"/>
      <c r="D43" s="759"/>
      <c r="E43" s="759"/>
      <c r="F43" s="759"/>
    </row>
    <row r="44" spans="2:6" s="3" customFormat="1" ht="14.1" customHeight="1">
      <c r="B44" s="293" t="s">
        <v>29</v>
      </c>
      <c r="C44" s="294"/>
      <c r="D44" s="759"/>
      <c r="E44" s="759"/>
      <c r="F44" s="759"/>
    </row>
    <row r="45" spans="2:6" s="3" customFormat="1" ht="14.1" customHeight="1">
      <c r="B45" s="300" t="s">
        <v>407</v>
      </c>
      <c r="C45" s="294">
        <v>9</v>
      </c>
      <c r="D45" s="758">
        <v>8048094204</v>
      </c>
      <c r="E45" s="759"/>
      <c r="F45" s="758">
        <v>8807529187</v>
      </c>
    </row>
    <row r="46" spans="2:6" s="3" customFormat="1" ht="14.1" customHeight="1">
      <c r="B46" s="300" t="s">
        <v>408</v>
      </c>
      <c r="C46" s="294">
        <v>9</v>
      </c>
      <c r="D46" s="758">
        <v>71219796754</v>
      </c>
      <c r="E46" s="759"/>
      <c r="F46" s="758">
        <v>76020013530</v>
      </c>
    </row>
    <row r="47" spans="2:6" s="3" customFormat="1" ht="12.75">
      <c r="B47" s="300" t="s">
        <v>409</v>
      </c>
      <c r="C47" s="294">
        <v>10</v>
      </c>
      <c r="D47" s="758">
        <v>174030876</v>
      </c>
      <c r="E47" s="759"/>
      <c r="F47" s="758">
        <v>390202812</v>
      </c>
    </row>
    <row r="48" spans="2:6" s="3" customFormat="1" ht="14.1" customHeight="1">
      <c r="B48" s="293" t="s">
        <v>30</v>
      </c>
      <c r="C48" s="294"/>
      <c r="D48" s="297">
        <f>SUM(D45:D47)</f>
        <v>79441921834</v>
      </c>
      <c r="E48" s="759"/>
      <c r="F48" s="297">
        <f>SUM(F45:F47)</f>
        <v>85217745529</v>
      </c>
    </row>
    <row r="49" spans="2:6" s="3" customFormat="1" ht="3.75" customHeight="1">
      <c r="B49" s="293"/>
      <c r="C49" s="294"/>
      <c r="D49" s="759" t="s">
        <v>507</v>
      </c>
      <c r="E49" s="759"/>
      <c r="F49" s="759"/>
    </row>
    <row r="50" spans="2:6" s="3" customFormat="1" ht="14.1" customHeight="1">
      <c r="B50" s="299" t="s">
        <v>23</v>
      </c>
      <c r="C50" s="294"/>
      <c r="D50" s="302">
        <f>+D48+D42</f>
        <v>121367431201</v>
      </c>
      <c r="E50" s="759"/>
      <c r="F50" s="302">
        <f>+F48+F42</f>
        <v>125539569585</v>
      </c>
    </row>
    <row r="51" spans="2:6" s="3" customFormat="1" ht="3.75" customHeight="1">
      <c r="B51" s="293"/>
      <c r="C51" s="294"/>
      <c r="D51" s="759"/>
      <c r="E51" s="759"/>
      <c r="F51" s="759"/>
    </row>
    <row r="52" spans="2:6" s="3" customFormat="1" ht="14.1" customHeight="1">
      <c r="B52" s="299" t="s">
        <v>24</v>
      </c>
      <c r="C52" s="303"/>
      <c r="D52" s="760"/>
      <c r="E52" s="760"/>
      <c r="F52" s="760"/>
    </row>
    <row r="53" spans="2:6" s="3" customFormat="1" ht="14.1" customHeight="1">
      <c r="B53" s="300" t="s">
        <v>65</v>
      </c>
      <c r="C53" s="294">
        <v>19</v>
      </c>
      <c r="D53" s="758">
        <v>73000000000</v>
      </c>
      <c r="E53" s="759"/>
      <c r="F53" s="758">
        <v>73000000000</v>
      </c>
    </row>
    <row r="54" spans="2:6" s="3" customFormat="1" ht="14.1" customHeight="1">
      <c r="B54" s="300" t="s">
        <v>105</v>
      </c>
      <c r="C54" s="294">
        <v>19</v>
      </c>
      <c r="D54" s="758">
        <v>12000000000</v>
      </c>
      <c r="E54" s="759"/>
      <c r="F54" s="758">
        <v>0</v>
      </c>
    </row>
    <row r="55" spans="2:6" s="3" customFormat="1" ht="12.75">
      <c r="B55" s="300" t="s">
        <v>64</v>
      </c>
      <c r="C55" s="294">
        <v>19</v>
      </c>
      <c r="D55" s="758">
        <v>10175338754</v>
      </c>
      <c r="E55" s="759"/>
      <c r="F55" s="758">
        <v>9224614751</v>
      </c>
    </row>
    <row r="56" spans="2:6" s="3" customFormat="1" ht="14.1" customHeight="1">
      <c r="B56" s="300" t="s">
        <v>31</v>
      </c>
      <c r="C56" s="294"/>
      <c r="D56" s="758">
        <v>4803934178</v>
      </c>
      <c r="E56" s="759"/>
      <c r="F56" s="758">
        <v>1286950275</v>
      </c>
    </row>
    <row r="57" spans="2:6" s="3" customFormat="1" ht="14.1" customHeight="1">
      <c r="B57" s="304" t="s">
        <v>198</v>
      </c>
      <c r="C57" s="294"/>
      <c r="D57" s="755">
        <v>3091800969</v>
      </c>
      <c r="E57" s="759"/>
      <c r="F57" s="758">
        <v>1968442572</v>
      </c>
    </row>
    <row r="58" spans="2:6" s="3" customFormat="1" ht="14.1" customHeight="1">
      <c r="B58" s="299" t="s">
        <v>27</v>
      </c>
      <c r="C58" s="294"/>
      <c r="D58" s="305">
        <f>SUM(D53:D57)</f>
        <v>103071073901</v>
      </c>
      <c r="E58" s="759"/>
      <c r="F58" s="305">
        <f>SUM(F53:F57)</f>
        <v>85480007598</v>
      </c>
    </row>
    <row r="59" spans="2:6" s="3" customFormat="1" ht="3.75" customHeight="1">
      <c r="B59" s="293"/>
      <c r="C59" s="294"/>
      <c r="D59" s="759"/>
      <c r="E59" s="759"/>
      <c r="F59" s="759"/>
    </row>
    <row r="60" spans="2:6" s="3" customFormat="1" ht="14.1" customHeight="1" thickBot="1">
      <c r="B60" s="306" t="s">
        <v>28</v>
      </c>
      <c r="C60" s="294"/>
      <c r="D60" s="298">
        <f>+D50+D58</f>
        <v>224438505102</v>
      </c>
      <c r="E60" s="759"/>
      <c r="F60" s="298">
        <f>+F50+F58</f>
        <v>211019577183</v>
      </c>
    </row>
    <row r="61" spans="2:6" ht="15.75" thickTop="1"/>
    <row r="528" spans="1:4">
      <c r="A528" s="644">
        <v>43543</v>
      </c>
      <c r="B528">
        <v>1103</v>
      </c>
      <c r="C528" s="652" t="s">
        <v>438</v>
      </c>
      <c r="D528" s="689" t="s">
        <v>475</v>
      </c>
    </row>
    <row r="529" spans="4:4">
      <c r="D529" s="689" t="s">
        <v>476</v>
      </c>
    </row>
  </sheetData>
  <mergeCells count="1">
    <mergeCell ref="B1:C1"/>
  </mergeCells>
  <printOptions horizontalCentered="1"/>
  <pageMargins left="0.15748031496062992" right="0.15748031496062992" top="0.43307086614173229" bottom="0.43307086614173229" header="0.39370078740157483" footer="0.15748031496062992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2"/>
  <sheetViews>
    <sheetView showGridLines="0" zoomScale="85" zoomScaleNormal="85" zoomScaleSheetLayoutView="85" workbookViewId="0">
      <selection activeCell="C40" sqref="C40"/>
    </sheetView>
  </sheetViews>
  <sheetFormatPr baseColWidth="10" defaultColWidth="10.42578125" defaultRowHeight="12.75"/>
  <cols>
    <col min="1" max="1" width="49.140625" style="3" customWidth="1"/>
    <col min="2" max="2" width="8.140625" style="19" customWidth="1"/>
    <col min="3" max="3" width="15.85546875" style="604" customWidth="1"/>
    <col min="4" max="4" width="4.85546875" style="19" customWidth="1"/>
    <col min="5" max="5" width="15.140625" style="611" bestFit="1" customWidth="1"/>
    <col min="6" max="16384" width="10.42578125" style="3"/>
  </cols>
  <sheetData>
    <row r="1" spans="1:6" ht="12.75" customHeight="1">
      <c r="A1" s="790"/>
      <c r="B1" s="790"/>
      <c r="C1" s="603"/>
      <c r="D1" s="601"/>
      <c r="E1" s="610"/>
    </row>
    <row r="2" spans="1:6" ht="16.5" customHeight="1">
      <c r="A2" s="156"/>
    </row>
    <row r="3" spans="1:6" customFormat="1" ht="12.75" customHeight="1" thickBot="1">
      <c r="A3" s="311"/>
      <c r="B3" s="311"/>
      <c r="C3" s="605"/>
      <c r="D3" s="311"/>
      <c r="E3" s="612"/>
    </row>
    <row r="4" spans="1:6">
      <c r="A4" s="8"/>
      <c r="B4" s="9"/>
      <c r="C4" s="606"/>
      <c r="D4" s="9"/>
      <c r="E4" s="613"/>
    </row>
    <row r="5" spans="1:6" ht="20.25" customHeight="1">
      <c r="A5" s="10" t="s">
        <v>514</v>
      </c>
      <c r="B5" s="11"/>
      <c r="C5" s="607"/>
      <c r="D5" s="11"/>
      <c r="E5" s="614"/>
    </row>
    <row r="6" spans="1:6" ht="20.25">
      <c r="A6" s="5" t="s">
        <v>154</v>
      </c>
      <c r="B6" s="12"/>
      <c r="C6" s="551"/>
      <c r="D6" s="12"/>
      <c r="E6" s="615"/>
    </row>
    <row r="7" spans="1:6">
      <c r="A7" s="13"/>
      <c r="B7" s="14" t="s">
        <v>10</v>
      </c>
      <c r="C7" s="391" t="str">
        <f>+BG!D12</f>
        <v>Junio-2019</v>
      </c>
      <c r="D7" s="14"/>
      <c r="E7" s="391" t="s">
        <v>451</v>
      </c>
    </row>
    <row r="8" spans="1:6" s="16" customFormat="1">
      <c r="A8" s="17" t="s">
        <v>9</v>
      </c>
      <c r="B8" s="60"/>
      <c r="C8" s="597"/>
      <c r="D8" s="60"/>
      <c r="E8" s="597"/>
    </row>
    <row r="9" spans="1:6" s="16" customFormat="1">
      <c r="A9" s="15" t="s">
        <v>431</v>
      </c>
      <c r="B9" s="60">
        <v>11</v>
      </c>
      <c r="C9" s="761">
        <v>24278617985</v>
      </c>
      <c r="D9" s="762"/>
      <c r="E9" s="761">
        <v>23090845933</v>
      </c>
    </row>
    <row r="10" spans="1:6" s="16" customFormat="1">
      <c r="A10" s="15" t="s">
        <v>432</v>
      </c>
      <c r="B10" s="60">
        <v>11</v>
      </c>
      <c r="C10" s="761">
        <v>1331941923</v>
      </c>
      <c r="D10" s="765"/>
      <c r="E10" s="761">
        <v>895158259</v>
      </c>
      <c r="F10" s="608"/>
    </row>
    <row r="11" spans="1:6" s="16" customFormat="1">
      <c r="A11" s="17" t="s">
        <v>369</v>
      </c>
      <c r="B11" s="60"/>
      <c r="C11" s="763">
        <f>+C9+C10</f>
        <v>25610559908</v>
      </c>
      <c r="D11" s="765"/>
      <c r="E11" s="763">
        <f>+E9+E10</f>
        <v>23986004192</v>
      </c>
      <c r="F11" s="608"/>
    </row>
    <row r="12" spans="1:6" s="16" customFormat="1">
      <c r="A12" s="15" t="s">
        <v>37</v>
      </c>
      <c r="B12" s="60">
        <v>12</v>
      </c>
      <c r="C12" s="764">
        <v>-6357965399</v>
      </c>
      <c r="D12" s="765"/>
      <c r="E12" s="761">
        <v>-6547467837</v>
      </c>
      <c r="F12" s="608"/>
    </row>
    <row r="13" spans="1:6" s="16" customFormat="1">
      <c r="A13" s="17" t="s">
        <v>32</v>
      </c>
      <c r="B13" s="60"/>
      <c r="C13" s="310">
        <f>+C11+C12</f>
        <v>19252594509</v>
      </c>
      <c r="D13" s="765"/>
      <c r="E13" s="310">
        <f>+E11+E12</f>
        <v>17438536355</v>
      </c>
      <c r="F13" s="608"/>
    </row>
    <row r="14" spans="1:6">
      <c r="A14" s="16"/>
      <c r="B14" s="60"/>
      <c r="C14" s="765"/>
      <c r="D14" s="765"/>
      <c r="E14" s="765"/>
      <c r="F14" s="609"/>
    </row>
    <row r="15" spans="1:6" s="16" customFormat="1">
      <c r="A15" s="15" t="s">
        <v>75</v>
      </c>
      <c r="B15" s="60">
        <v>13</v>
      </c>
      <c r="C15" s="766">
        <v>-5013911167</v>
      </c>
      <c r="D15" s="765"/>
      <c r="E15" s="761">
        <v>-4714806889</v>
      </c>
      <c r="F15" s="608"/>
    </row>
    <row r="16" spans="1:6" s="16" customFormat="1">
      <c r="A16" s="15" t="s">
        <v>122</v>
      </c>
      <c r="B16" s="60">
        <v>14</v>
      </c>
      <c r="C16" s="766">
        <v>-2313367534</v>
      </c>
      <c r="D16" s="765"/>
      <c r="E16" s="761">
        <v>-2402786999</v>
      </c>
      <c r="F16" s="608"/>
    </row>
    <row r="17" spans="1:6" s="16" customFormat="1" ht="12.75" customHeight="1">
      <c r="A17" s="15" t="s">
        <v>515</v>
      </c>
      <c r="B17" s="60">
        <v>15</v>
      </c>
      <c r="C17" s="764">
        <v>0</v>
      </c>
      <c r="D17" s="765"/>
      <c r="E17" s="761">
        <v>0</v>
      </c>
      <c r="F17" s="608"/>
    </row>
    <row r="18" spans="1:6" s="16" customFormat="1">
      <c r="A18" s="15"/>
      <c r="B18" s="18"/>
      <c r="C18" s="309">
        <f>+C15+C16+C17</f>
        <v>-7327278701</v>
      </c>
      <c r="D18" s="768"/>
      <c r="E18" s="309">
        <f>+E15+E16+E17</f>
        <v>-7117593888</v>
      </c>
      <c r="F18" s="608"/>
    </row>
    <row r="19" spans="1:6" s="16" customFormat="1">
      <c r="A19" s="15"/>
      <c r="B19" s="18"/>
      <c r="C19" s="680"/>
      <c r="D19" s="768"/>
      <c r="E19" s="680"/>
      <c r="F19" s="608"/>
    </row>
    <row r="20" spans="1:6" s="16" customFormat="1">
      <c r="A20" s="17" t="s">
        <v>504</v>
      </c>
      <c r="B20" s="18"/>
      <c r="C20" s="680"/>
      <c r="D20" s="768"/>
      <c r="E20" s="680"/>
      <c r="F20" s="608"/>
    </row>
    <row r="21" spans="1:6" s="16" customFormat="1">
      <c r="A21" s="15" t="s">
        <v>505</v>
      </c>
      <c r="B21" s="18"/>
      <c r="C21" s="766">
        <v>359705912</v>
      </c>
      <c r="D21" s="768"/>
      <c r="E21" s="761">
        <v>22725176</v>
      </c>
      <c r="F21" s="608"/>
    </row>
    <row r="22" spans="1:6" s="16" customFormat="1">
      <c r="A22" s="15"/>
      <c r="B22" s="18"/>
      <c r="C22" s="309">
        <f>+C21</f>
        <v>359705912</v>
      </c>
      <c r="D22" s="768"/>
      <c r="E22" s="309">
        <f>+E21</f>
        <v>22725176</v>
      </c>
      <c r="F22" s="608"/>
    </row>
    <row r="23" spans="1:6" s="16" customFormat="1">
      <c r="A23" s="15"/>
      <c r="B23" s="18"/>
      <c r="C23" s="680"/>
      <c r="D23" s="768"/>
      <c r="E23" s="680"/>
      <c r="F23" s="608"/>
    </row>
    <row r="24" spans="1:6" s="16" customFormat="1">
      <c r="A24" s="17" t="s">
        <v>34</v>
      </c>
      <c r="B24" s="60"/>
      <c r="C24" s="765"/>
      <c r="D24" s="765"/>
      <c r="E24" s="765"/>
      <c r="F24" s="608"/>
    </row>
    <row r="25" spans="1:6" s="16" customFormat="1">
      <c r="A25" s="15" t="s">
        <v>35</v>
      </c>
      <c r="B25" s="60"/>
      <c r="C25" s="766">
        <v>-26651388</v>
      </c>
      <c r="D25" s="765"/>
      <c r="E25" s="761">
        <v>-17085296</v>
      </c>
      <c r="F25" s="608"/>
    </row>
    <row r="26" spans="1:6" s="16" customFormat="1">
      <c r="A26" s="600" t="s">
        <v>433</v>
      </c>
      <c r="B26" s="597">
        <v>16</v>
      </c>
      <c r="C26" s="766">
        <v>81289227</v>
      </c>
      <c r="D26" s="765"/>
      <c r="E26" s="761">
        <v>364501370</v>
      </c>
      <c r="F26" s="608"/>
    </row>
    <row r="27" spans="1:6" s="16" customFormat="1">
      <c r="A27" s="15" t="s">
        <v>434</v>
      </c>
      <c r="B27" s="60">
        <v>17</v>
      </c>
      <c r="C27" s="766">
        <v>-9007661881</v>
      </c>
      <c r="D27" s="765"/>
      <c r="E27" s="761">
        <v>-8632245147</v>
      </c>
      <c r="F27" s="608"/>
    </row>
    <row r="28" spans="1:6" s="16" customFormat="1">
      <c r="A28" s="15"/>
      <c r="B28" s="60"/>
      <c r="C28" s="309">
        <f>+C25+C26+C27</f>
        <v>-8953024042</v>
      </c>
      <c r="D28" s="765"/>
      <c r="E28" s="309">
        <f>+E25+E26+E27</f>
        <v>-8284829073</v>
      </c>
      <c r="F28" s="608"/>
    </row>
    <row r="29" spans="1:6" s="16" customFormat="1">
      <c r="A29" s="15"/>
      <c r="B29" s="60"/>
      <c r="C29" s="765"/>
      <c r="D29" s="765"/>
      <c r="E29" s="765"/>
      <c r="F29" s="608"/>
    </row>
    <row r="30" spans="1:6" s="16" customFormat="1">
      <c r="A30" s="17" t="s">
        <v>410</v>
      </c>
      <c r="B30" s="60"/>
      <c r="C30" s="767">
        <f>+C13+C18+C22+C28</f>
        <v>3331997678</v>
      </c>
      <c r="D30" s="765"/>
      <c r="E30" s="767">
        <f>+E13+E18+E22+E28</f>
        <v>2058838570</v>
      </c>
      <c r="F30" s="608"/>
    </row>
    <row r="31" spans="1:6" s="16" customFormat="1">
      <c r="A31" s="15"/>
      <c r="B31" s="60"/>
      <c r="C31" s="765"/>
      <c r="D31" s="765"/>
      <c r="E31" s="765"/>
      <c r="F31" s="608"/>
    </row>
    <row r="32" spans="1:6" s="16" customFormat="1" ht="13.5" customHeight="1">
      <c r="A32" s="15" t="s">
        <v>7</v>
      </c>
      <c r="B32" s="60">
        <v>18</v>
      </c>
      <c r="C32" s="766">
        <v>-240196709</v>
      </c>
      <c r="D32" s="765"/>
      <c r="E32" s="761">
        <v>-90395998</v>
      </c>
      <c r="F32" s="608"/>
    </row>
    <row r="33" spans="1:6">
      <c r="A33" s="61"/>
      <c r="B33" s="60"/>
      <c r="C33" s="765"/>
      <c r="D33" s="765"/>
      <c r="E33" s="765"/>
      <c r="F33" s="609"/>
    </row>
    <row r="34" spans="1:6" s="16" customFormat="1">
      <c r="A34" s="17" t="s">
        <v>36</v>
      </c>
      <c r="B34" s="60"/>
      <c r="C34" s="767">
        <f>+C30+C32</f>
        <v>3091800969</v>
      </c>
      <c r="D34" s="765"/>
      <c r="E34" s="767">
        <f>+E30+E32</f>
        <v>1968442572</v>
      </c>
      <c r="F34" s="608"/>
    </row>
    <row r="35" spans="1:6" s="16" customFormat="1">
      <c r="A35" s="17"/>
      <c r="B35" s="60"/>
      <c r="C35" s="765"/>
      <c r="D35" s="765"/>
      <c r="E35" s="765"/>
      <c r="F35" s="608"/>
    </row>
    <row r="36" spans="1:6" s="16" customFormat="1">
      <c r="A36" s="15" t="s">
        <v>26</v>
      </c>
      <c r="B36" s="60"/>
      <c r="C36" s="766">
        <v>0</v>
      </c>
      <c r="D36" s="765"/>
      <c r="E36" s="761">
        <v>0</v>
      </c>
      <c r="F36" s="608"/>
    </row>
    <row r="37" spans="1:6" s="16" customFormat="1">
      <c r="A37" s="17"/>
      <c r="B37" s="60"/>
      <c r="C37" s="765"/>
      <c r="D37" s="765"/>
      <c r="E37" s="765"/>
      <c r="F37" s="608"/>
    </row>
    <row r="38" spans="1:6" s="16" customFormat="1" ht="13.5" thickBot="1">
      <c r="A38" s="17" t="s">
        <v>345</v>
      </c>
      <c r="B38" s="60"/>
      <c r="C38" s="550">
        <f>+C34+C36</f>
        <v>3091800969</v>
      </c>
      <c r="D38" s="765"/>
      <c r="E38" s="550">
        <f>+E34+E36</f>
        <v>1968442572</v>
      </c>
      <c r="F38" s="608"/>
    </row>
    <row r="39" spans="1:6" s="16" customFormat="1" ht="13.5" thickTop="1">
      <c r="A39" s="17"/>
      <c r="B39" s="60"/>
      <c r="C39" s="765"/>
      <c r="D39" s="765"/>
      <c r="E39" s="765"/>
      <c r="F39" s="608"/>
    </row>
    <row r="40" spans="1:6" s="16" customFormat="1">
      <c r="A40" s="17"/>
      <c r="B40" s="60"/>
      <c r="C40" s="765"/>
      <c r="D40" s="765"/>
      <c r="E40" s="765"/>
      <c r="F40" s="608"/>
    </row>
    <row r="41" spans="1:6">
      <c r="D41" s="604"/>
      <c r="F41" s="609"/>
    </row>
    <row r="42" spans="1:6">
      <c r="D42" s="604"/>
      <c r="F42" s="609"/>
    </row>
    <row r="43" spans="1:6">
      <c r="B43" s="3"/>
      <c r="C43" s="609"/>
      <c r="D43" s="609"/>
      <c r="E43" s="616"/>
      <c r="F43" s="609"/>
    </row>
    <row r="44" spans="1:6">
      <c r="D44" s="604"/>
      <c r="F44" s="609"/>
    </row>
    <row r="45" spans="1:6">
      <c r="D45" s="604"/>
      <c r="F45" s="609"/>
    </row>
    <row r="46" spans="1:6">
      <c r="D46" s="604"/>
      <c r="F46" s="609"/>
    </row>
    <row r="47" spans="1:6">
      <c r="D47" s="604"/>
      <c r="F47" s="609"/>
    </row>
    <row r="48" spans="1:6">
      <c r="D48" s="604"/>
      <c r="F48" s="609"/>
    </row>
    <row r="49" spans="2:6">
      <c r="D49" s="604"/>
      <c r="F49" s="609"/>
    </row>
    <row r="50" spans="2:6">
      <c r="D50" s="604"/>
      <c r="F50" s="609"/>
    </row>
    <row r="51" spans="2:6">
      <c r="D51" s="604"/>
      <c r="F51" s="609"/>
    </row>
    <row r="52" spans="2:6">
      <c r="D52" s="604"/>
      <c r="F52" s="609"/>
    </row>
    <row r="53" spans="2:6">
      <c r="B53" s="3"/>
      <c r="C53" s="609"/>
      <c r="D53" s="609"/>
      <c r="E53" s="616"/>
      <c r="F53" s="609"/>
    </row>
    <row r="54" spans="2:6">
      <c r="D54" s="604"/>
      <c r="F54" s="609"/>
    </row>
    <row r="55" spans="2:6">
      <c r="D55" s="604"/>
      <c r="F55" s="609"/>
    </row>
    <row r="512" spans="2:3">
      <c r="B512" s="19">
        <v>1103</v>
      </c>
      <c r="C512" s="653" t="s">
        <v>438</v>
      </c>
    </row>
  </sheetData>
  <mergeCells count="1">
    <mergeCell ref="A1:B1"/>
  </mergeCells>
  <printOptions horizontalCentered="1"/>
  <pageMargins left="0.47" right="0.15748031496062992" top="0.47" bottom="0.3" header="0.32" footer="0.5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zoomScaleNormal="100" workbookViewId="0">
      <selection activeCell="H17" sqref="H17"/>
    </sheetView>
  </sheetViews>
  <sheetFormatPr baseColWidth="10" defaultColWidth="10.42578125" defaultRowHeight="15"/>
  <cols>
    <col min="1" max="1" width="32.28515625" customWidth="1"/>
    <col min="2" max="2" width="14.7109375" customWidth="1"/>
    <col min="3" max="3" width="14.42578125" customWidth="1"/>
    <col min="4" max="4" width="12.85546875" bestFit="1" customWidth="1"/>
    <col min="5" max="6" width="15.5703125" bestFit="1" customWidth="1"/>
    <col min="7" max="7" width="14.85546875" bestFit="1" customWidth="1"/>
    <col min="8" max="8" width="15.5703125" customWidth="1"/>
  </cols>
  <sheetData>
    <row r="1" spans="1:8" s="23" customFormat="1" ht="12.75" customHeight="1">
      <c r="A1" s="46"/>
      <c r="B1" s="46"/>
      <c r="C1" s="46"/>
      <c r="D1" s="46"/>
      <c r="E1" s="46"/>
      <c r="F1" s="46"/>
      <c r="G1" s="22"/>
    </row>
    <row r="2" spans="1:8" s="23" customFormat="1" ht="18.75" customHeight="1">
      <c r="A2" s="46"/>
      <c r="B2" s="46"/>
      <c r="C2" s="46"/>
      <c r="D2" s="46"/>
      <c r="E2" s="46"/>
      <c r="F2" s="46"/>
      <c r="G2" s="22"/>
    </row>
    <row r="3" spans="1:8" s="23" customFormat="1" ht="12.75" customHeight="1" thickBot="1">
      <c r="A3" s="313"/>
      <c r="B3" s="313"/>
      <c r="C3" s="313"/>
      <c r="D3" s="313"/>
      <c r="E3" s="313"/>
      <c r="F3" s="313"/>
      <c r="G3" s="314"/>
      <c r="H3" s="315"/>
    </row>
    <row r="4" spans="1:8" s="23" customFormat="1" ht="10.5" customHeight="1">
      <c r="A4" s="46"/>
      <c r="B4" s="47"/>
      <c r="C4" s="47"/>
      <c r="D4" s="47"/>
      <c r="E4" s="47"/>
      <c r="F4" s="47"/>
      <c r="G4" s="24"/>
    </row>
    <row r="5" spans="1:8" ht="20.100000000000001" customHeight="1">
      <c r="A5" s="20" t="s">
        <v>453</v>
      </c>
      <c r="B5" s="48"/>
      <c r="C5" s="48"/>
      <c r="D5" s="48"/>
      <c r="E5" s="48"/>
      <c r="F5" s="48"/>
      <c r="G5" s="48"/>
      <c r="H5" s="48"/>
    </row>
    <row r="6" spans="1:8" s="3" customFormat="1" ht="20.25">
      <c r="A6" s="5" t="s">
        <v>154</v>
      </c>
      <c r="B6" s="12"/>
      <c r="C6" s="12"/>
      <c r="D6" s="12"/>
      <c r="E6" s="12"/>
      <c r="F6" s="12"/>
    </row>
    <row r="7" spans="1:8" ht="15" customHeight="1">
      <c r="A7" s="26"/>
      <c r="B7" s="791" t="s">
        <v>42</v>
      </c>
      <c r="C7" s="791" t="s">
        <v>430</v>
      </c>
      <c r="D7" s="791" t="s">
        <v>26</v>
      </c>
      <c r="E7" s="791" t="s">
        <v>25</v>
      </c>
      <c r="F7" s="791" t="s">
        <v>43</v>
      </c>
      <c r="G7" s="791" t="s">
        <v>199</v>
      </c>
      <c r="H7" s="791" t="s">
        <v>41</v>
      </c>
    </row>
    <row r="8" spans="1:8">
      <c r="A8" s="26"/>
      <c r="B8" s="792"/>
      <c r="C8" s="792"/>
      <c r="D8" s="792"/>
      <c r="E8" s="792"/>
      <c r="F8" s="792"/>
      <c r="G8" s="792"/>
      <c r="H8" s="792"/>
    </row>
    <row r="9" spans="1:8">
      <c r="A9" s="26"/>
      <c r="B9" s="793"/>
      <c r="C9" s="793"/>
      <c r="D9" s="793"/>
      <c r="E9" s="793"/>
      <c r="F9" s="793"/>
      <c r="G9" s="793"/>
      <c r="H9" s="793"/>
    </row>
    <row r="10" spans="1:8" s="30" customFormat="1" ht="18" customHeight="1" thickBot="1">
      <c r="A10" s="27" t="s">
        <v>454</v>
      </c>
      <c r="B10" s="28">
        <v>73000000000</v>
      </c>
      <c r="C10" s="28">
        <v>0</v>
      </c>
      <c r="D10" s="28">
        <v>4464943724</v>
      </c>
      <c r="E10" s="28">
        <v>2673671027</v>
      </c>
      <c r="F10" s="28">
        <v>2086000000</v>
      </c>
      <c r="G10" s="28">
        <v>3255392847</v>
      </c>
      <c r="H10" s="28">
        <v>85480007598</v>
      </c>
    </row>
    <row r="11" spans="1:8" s="25" customFormat="1" ht="18" customHeight="1" thickTop="1">
      <c r="A11" s="21" t="s">
        <v>155</v>
      </c>
      <c r="B11" s="29">
        <v>0</v>
      </c>
      <c r="C11" s="29">
        <v>0</v>
      </c>
      <c r="D11" s="29"/>
      <c r="E11" s="29">
        <v>0</v>
      </c>
      <c r="F11" s="29">
        <v>0</v>
      </c>
      <c r="G11" s="29">
        <v>0</v>
      </c>
      <c r="H11" s="29">
        <v>0</v>
      </c>
    </row>
    <row r="12" spans="1:8" s="25" customFormat="1" ht="18" customHeight="1">
      <c r="A12" s="21" t="s">
        <v>123</v>
      </c>
      <c r="B12" s="29">
        <v>0</v>
      </c>
      <c r="C12" s="29">
        <v>0</v>
      </c>
      <c r="D12" s="29"/>
      <c r="E12" s="29"/>
      <c r="F12" s="29"/>
      <c r="G12" s="29">
        <v>-1807919963</v>
      </c>
      <c r="H12" s="29">
        <v>-1807919963</v>
      </c>
    </row>
    <row r="13" spans="1:8" s="25" customFormat="1" ht="18" customHeight="1">
      <c r="A13" s="31" t="s">
        <v>26</v>
      </c>
      <c r="B13" s="29">
        <v>0</v>
      </c>
      <c r="C13" s="29">
        <v>0</v>
      </c>
      <c r="D13" s="29">
        <v>252838641</v>
      </c>
      <c r="E13" s="29">
        <v>0</v>
      </c>
      <c r="F13" s="29">
        <v>0</v>
      </c>
      <c r="G13" s="29">
        <v>0</v>
      </c>
      <c r="H13" s="29">
        <v>252838641</v>
      </c>
    </row>
    <row r="14" spans="1:8" s="25" customFormat="1" ht="18" customHeight="1">
      <c r="A14" s="21" t="s">
        <v>156</v>
      </c>
      <c r="B14" s="29">
        <v>0</v>
      </c>
      <c r="C14" s="29">
        <v>0</v>
      </c>
      <c r="E14" s="29">
        <v>697885362</v>
      </c>
      <c r="F14" s="29">
        <v>0</v>
      </c>
      <c r="G14" s="29">
        <v>0</v>
      </c>
      <c r="H14" s="29">
        <v>697885362</v>
      </c>
    </row>
    <row r="15" spans="1:8" s="25" customFormat="1" ht="18" customHeight="1">
      <c r="A15" s="21" t="s">
        <v>198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4803934178</v>
      </c>
      <c r="H15" s="29">
        <v>4803934178</v>
      </c>
    </row>
    <row r="16" spans="1:8" s="30" customFormat="1" ht="18" customHeight="1" thickBot="1">
      <c r="A16" s="27" t="s">
        <v>379</v>
      </c>
      <c r="B16" s="28">
        <v>73000000000</v>
      </c>
      <c r="C16" s="28">
        <v>0</v>
      </c>
      <c r="D16" s="28">
        <v>4717782365</v>
      </c>
      <c r="E16" s="28">
        <v>3371556389</v>
      </c>
      <c r="F16" s="28">
        <v>2086000000</v>
      </c>
      <c r="G16" s="28">
        <v>4803934178</v>
      </c>
      <c r="H16" s="28">
        <v>87979272932</v>
      </c>
    </row>
    <row r="17" spans="1:8" s="629" customFormat="1" ht="18" customHeight="1" thickTop="1">
      <c r="A17" s="779" t="s">
        <v>155</v>
      </c>
      <c r="B17" s="390">
        <v>0</v>
      </c>
      <c r="C17" s="390">
        <v>0</v>
      </c>
      <c r="D17" s="390">
        <v>0</v>
      </c>
      <c r="E17" s="390">
        <v>0</v>
      </c>
      <c r="F17" s="390">
        <v>0</v>
      </c>
      <c r="G17" s="390">
        <v>0</v>
      </c>
      <c r="H17" s="390">
        <v>0</v>
      </c>
    </row>
    <row r="18" spans="1:8" s="629" customFormat="1" ht="23.25" customHeight="1">
      <c r="A18" s="628" t="s">
        <v>456</v>
      </c>
      <c r="B18" s="390">
        <v>0</v>
      </c>
      <c r="C18" s="390">
        <v>12000000000</v>
      </c>
      <c r="D18" s="390">
        <v>0</v>
      </c>
      <c r="E18" s="390">
        <v>0</v>
      </c>
      <c r="F18" s="390">
        <v>0</v>
      </c>
      <c r="G18" s="390">
        <v>0</v>
      </c>
      <c r="H18" s="390">
        <v>12000000000</v>
      </c>
    </row>
    <row r="19" spans="1:8" s="629" customFormat="1" ht="18" customHeight="1">
      <c r="A19" s="779" t="s">
        <v>123</v>
      </c>
      <c r="B19" s="390">
        <v>0</v>
      </c>
      <c r="C19" s="390">
        <v>0</v>
      </c>
      <c r="D19" s="390">
        <v>0</v>
      </c>
      <c r="E19" s="390">
        <v>0</v>
      </c>
      <c r="F19" s="390">
        <v>0</v>
      </c>
      <c r="G19" s="390">
        <v>0</v>
      </c>
      <c r="H19" s="390">
        <v>0</v>
      </c>
    </row>
    <row r="20" spans="1:8" s="629" customFormat="1" ht="18" customHeight="1">
      <c r="A20" s="628" t="s">
        <v>26</v>
      </c>
      <c r="B20" s="390">
        <v>0</v>
      </c>
      <c r="C20" s="390">
        <v>0</v>
      </c>
      <c r="D20" s="390">
        <v>0</v>
      </c>
      <c r="E20" s="390">
        <v>0</v>
      </c>
      <c r="F20" s="390">
        <v>0</v>
      </c>
      <c r="G20" s="390">
        <v>0</v>
      </c>
      <c r="H20" s="390">
        <v>0</v>
      </c>
    </row>
    <row r="21" spans="1:8" s="629" customFormat="1" ht="18" customHeight="1">
      <c r="A21" s="779" t="s">
        <v>156</v>
      </c>
      <c r="B21" s="390">
        <v>0</v>
      </c>
      <c r="C21" s="390">
        <v>0</v>
      </c>
      <c r="D21" s="390">
        <v>0</v>
      </c>
      <c r="E21" s="390">
        <v>0</v>
      </c>
      <c r="F21" s="390">
        <v>0</v>
      </c>
      <c r="G21" s="390">
        <v>0</v>
      </c>
      <c r="H21" s="390">
        <v>0</v>
      </c>
    </row>
    <row r="22" spans="1:8" s="629" customFormat="1" ht="18" customHeight="1">
      <c r="A22" s="779" t="s">
        <v>198</v>
      </c>
      <c r="B22" s="390">
        <v>0</v>
      </c>
      <c r="C22" s="390">
        <v>0</v>
      </c>
      <c r="D22" s="390">
        <v>0</v>
      </c>
      <c r="E22" s="390">
        <v>0</v>
      </c>
      <c r="F22" s="390">
        <v>0</v>
      </c>
      <c r="G22" s="390">
        <v>3091800969</v>
      </c>
      <c r="H22" s="390">
        <v>3091800969</v>
      </c>
    </row>
    <row r="23" spans="1:8" s="629" customFormat="1" ht="18" customHeight="1" thickBot="1">
      <c r="A23" s="780" t="s">
        <v>455</v>
      </c>
      <c r="B23" s="388">
        <v>73000000000</v>
      </c>
      <c r="C23" s="388">
        <v>12000000000</v>
      </c>
      <c r="D23" s="388">
        <v>4717782365</v>
      </c>
      <c r="E23" s="388">
        <v>3371556389</v>
      </c>
      <c r="F23" s="388">
        <v>2086000000</v>
      </c>
      <c r="G23" s="388">
        <v>7895735147</v>
      </c>
      <c r="H23" s="388">
        <v>103071073901</v>
      </c>
    </row>
    <row r="24" spans="1:8" s="30" customFormat="1" ht="18" customHeight="1" thickTop="1">
      <c r="A24" s="27"/>
      <c r="B24" s="387"/>
      <c r="C24" s="387"/>
      <c r="D24" s="387"/>
      <c r="E24" s="387"/>
      <c r="F24" s="387"/>
      <c r="H24" s="387"/>
    </row>
  </sheetData>
  <mergeCells count="7">
    <mergeCell ref="G7:G9"/>
    <mergeCell ref="H7:H9"/>
    <mergeCell ref="B7:B9"/>
    <mergeCell ref="D7:D9"/>
    <mergeCell ref="E7:E9"/>
    <mergeCell ref="F7:F9"/>
    <mergeCell ref="C7:C9"/>
  </mergeCells>
  <printOptions horizontalCentered="1"/>
  <pageMargins left="0.59" right="0.59" top="0.28000000000000003" bottom="0.51" header="0.39000000000000007" footer="0.2"/>
  <pageSetup paperSize="9" scale="92" orientation="landscape" r:id="rId1"/>
  <headerFooter alignWithMargins="0">
    <oddFooter>&amp;R&amp;"Times New (W1),Normal"&amp;11 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26"/>
  <sheetViews>
    <sheetView showGridLines="0" view="pageBreakPreview" topLeftCell="A3" zoomScaleNormal="100" zoomScaleSheetLayoutView="100" workbookViewId="0">
      <selection activeCell="E41" sqref="E41"/>
    </sheetView>
  </sheetViews>
  <sheetFormatPr baseColWidth="10" defaultColWidth="10.85546875" defaultRowHeight="15"/>
  <cols>
    <col min="1" max="1" width="6.42578125" customWidth="1"/>
    <col min="2" max="2" width="51.5703125" style="68" customWidth="1"/>
    <col min="3" max="3" width="20.140625" style="68" customWidth="1"/>
    <col min="4" max="4" width="6.5703125" style="68" customWidth="1"/>
    <col min="5" max="5" width="20.140625" style="68" customWidth="1"/>
    <col min="6" max="6" width="5.7109375" style="425" customWidth="1"/>
  </cols>
  <sheetData>
    <row r="2" spans="1:6" ht="13.5" customHeight="1"/>
    <row r="3" spans="1:6" ht="15.75" thickBot="1">
      <c r="A3" s="312"/>
      <c r="B3" s="229"/>
      <c r="C3" s="229"/>
      <c r="D3" s="229"/>
      <c r="E3" s="229"/>
    </row>
    <row r="4" spans="1:6" ht="18.75">
      <c r="B4" s="51" t="s">
        <v>452</v>
      </c>
      <c r="C4" s="51"/>
      <c r="D4" s="51"/>
      <c r="E4" s="51"/>
      <c r="F4" s="618"/>
    </row>
    <row r="5" spans="1:6" ht="20.25">
      <c r="B5" s="12" t="s">
        <v>154</v>
      </c>
      <c r="C5" s="12"/>
      <c r="D5" s="12"/>
      <c r="E5" s="12"/>
      <c r="F5" s="386"/>
    </row>
    <row r="7" spans="1:6">
      <c r="B7" s="167"/>
      <c r="C7" s="385" t="s">
        <v>446</v>
      </c>
      <c r="D7" s="706"/>
      <c r="E7" s="385" t="s">
        <v>447</v>
      </c>
      <c r="F7" s="598"/>
    </row>
    <row r="8" spans="1:6">
      <c r="A8" s="158" t="s">
        <v>91</v>
      </c>
      <c r="B8" s="52" t="s">
        <v>92</v>
      </c>
      <c r="C8" s="52"/>
      <c r="D8" s="52"/>
      <c r="E8" s="52"/>
      <c r="F8" s="619"/>
    </row>
    <row r="9" spans="1:6" ht="13.5" customHeight="1">
      <c r="B9" s="513" t="s">
        <v>162</v>
      </c>
      <c r="C9" s="627">
        <v>52177001471</v>
      </c>
      <c r="D9" s="513"/>
      <c r="E9" s="626">
        <v>42272443044</v>
      </c>
      <c r="F9" s="620"/>
    </row>
    <row r="10" spans="1:6">
      <c r="B10" s="513" t="s">
        <v>163</v>
      </c>
      <c r="C10" s="627">
        <v>-6614314325</v>
      </c>
      <c r="D10" s="513"/>
      <c r="E10" s="627">
        <v>-4617177679</v>
      </c>
      <c r="F10" s="620"/>
    </row>
    <row r="11" spans="1:6">
      <c r="B11" s="513" t="s">
        <v>371</v>
      </c>
      <c r="C11" s="627">
        <v>-28615567213</v>
      </c>
      <c r="D11" s="513"/>
      <c r="E11" s="627">
        <v>-28162699769</v>
      </c>
      <c r="F11" s="620"/>
    </row>
    <row r="12" spans="1:6">
      <c r="B12" s="513" t="s">
        <v>164</v>
      </c>
      <c r="C12" s="627">
        <v>-4118091044</v>
      </c>
      <c r="D12" s="513"/>
      <c r="E12" s="627">
        <v>-3168438856</v>
      </c>
      <c r="F12" s="620"/>
    </row>
    <row r="13" spans="1:6">
      <c r="B13" s="513" t="s">
        <v>165</v>
      </c>
      <c r="C13" s="627">
        <v>-5428481637</v>
      </c>
      <c r="D13" s="513"/>
      <c r="E13" s="627">
        <v>-8990855995</v>
      </c>
      <c r="F13" s="620"/>
    </row>
    <row r="14" spans="1:6">
      <c r="B14" s="552" t="s">
        <v>93</v>
      </c>
      <c r="C14" s="684">
        <f>SUM(C9:C13)</f>
        <v>7400547252</v>
      </c>
      <c r="D14" s="552"/>
      <c r="E14" s="44">
        <f>SUM(E9:E13)</f>
        <v>-2666729255</v>
      </c>
      <c r="F14" s="619"/>
    </row>
    <row r="15" spans="1:6" ht="12" customHeight="1">
      <c r="B15" s="552"/>
      <c r="C15" s="685"/>
      <c r="D15" s="552"/>
      <c r="E15" s="52"/>
      <c r="F15" s="619"/>
    </row>
    <row r="16" spans="1:6">
      <c r="B16" s="513" t="s">
        <v>8</v>
      </c>
      <c r="C16" s="627">
        <v>-381078018</v>
      </c>
      <c r="D16" s="513"/>
      <c r="E16" s="157"/>
      <c r="F16" s="621"/>
    </row>
    <row r="17" spans="1:6" ht="12.75" customHeight="1">
      <c r="B17" s="513"/>
      <c r="C17" s="626"/>
      <c r="D17" s="513"/>
      <c r="E17" s="157"/>
      <c r="F17" s="621"/>
    </row>
    <row r="18" spans="1:6" ht="15.75" thickBot="1">
      <c r="B18" s="553" t="s">
        <v>95</v>
      </c>
      <c r="C18" s="686">
        <f>+C14+C16</f>
        <v>7019469234</v>
      </c>
      <c r="D18" s="553"/>
      <c r="E18" s="169">
        <f>+E14</f>
        <v>-2666729255</v>
      </c>
      <c r="F18" s="622"/>
    </row>
    <row r="19" spans="1:6" ht="15.75" thickTop="1">
      <c r="B19" s="513"/>
      <c r="C19" s="626"/>
      <c r="D19" s="513"/>
      <c r="E19" s="157"/>
      <c r="F19" s="621"/>
    </row>
    <row r="20" spans="1:6">
      <c r="A20" s="158" t="s">
        <v>96</v>
      </c>
      <c r="B20" s="552" t="s">
        <v>97</v>
      </c>
      <c r="C20" s="685"/>
      <c r="D20" s="552"/>
      <c r="E20" s="52"/>
      <c r="F20" s="619"/>
    </row>
    <row r="21" spans="1:6">
      <c r="B21" s="513" t="s">
        <v>166</v>
      </c>
      <c r="C21" s="627">
        <v>-26356122</v>
      </c>
      <c r="D21" s="513"/>
      <c r="E21" s="627">
        <v>-195234584</v>
      </c>
      <c r="F21" s="621"/>
    </row>
    <row r="22" spans="1:6" s="476" customFormat="1">
      <c r="B22" s="513" t="s">
        <v>441</v>
      </c>
      <c r="C22" s="627">
        <v>-216133182</v>
      </c>
      <c r="D22" s="513"/>
      <c r="E22" s="696">
        <v>0</v>
      </c>
      <c r="F22" s="620"/>
    </row>
    <row r="23" spans="1:6">
      <c r="B23" s="513" t="s">
        <v>388</v>
      </c>
      <c r="C23" s="563">
        <v>50000000</v>
      </c>
      <c r="D23" s="513"/>
      <c r="E23" s="696">
        <v>0</v>
      </c>
      <c r="F23" s="620"/>
    </row>
    <row r="24" spans="1:6" hidden="1">
      <c r="B24" s="513"/>
      <c r="C24" s="626"/>
      <c r="D24" s="513"/>
      <c r="E24" s="157"/>
      <c r="F24" s="621"/>
    </row>
    <row r="25" spans="1:6" ht="15.75" thickBot="1">
      <c r="B25" s="553" t="s">
        <v>98</v>
      </c>
      <c r="C25" s="550">
        <f>+C21+C22+C23</f>
        <v>-192489304</v>
      </c>
      <c r="D25" s="553"/>
      <c r="E25" s="550">
        <f>+E21+E22+E23</f>
        <v>-195234584</v>
      </c>
      <c r="F25" s="622"/>
    </row>
    <row r="26" spans="1:6" ht="15.75" thickTop="1">
      <c r="B26" s="513"/>
      <c r="C26" s="626"/>
      <c r="D26" s="513"/>
      <c r="E26" s="157"/>
      <c r="F26" s="621"/>
    </row>
    <row r="27" spans="1:6">
      <c r="A27" s="158" t="s">
        <v>99</v>
      </c>
      <c r="B27" s="552" t="s">
        <v>100</v>
      </c>
      <c r="C27" s="685"/>
      <c r="D27" s="552"/>
      <c r="E27" s="52"/>
      <c r="F27" s="619"/>
    </row>
    <row r="28" spans="1:6">
      <c r="B28" s="513" t="s">
        <v>167</v>
      </c>
      <c r="C28" s="626">
        <v>12000000000</v>
      </c>
      <c r="D28" s="513"/>
      <c r="E28" s="696">
        <v>0</v>
      </c>
      <c r="F28" s="620"/>
    </row>
    <row r="29" spans="1:6">
      <c r="B29" s="513" t="s">
        <v>168</v>
      </c>
      <c r="C29" s="627">
        <v>-10020909005</v>
      </c>
      <c r="D29" s="513"/>
      <c r="E29" s="627">
        <v>-6757934754</v>
      </c>
      <c r="F29" s="620"/>
    </row>
    <row r="30" spans="1:6">
      <c r="B30" s="513" t="s">
        <v>440</v>
      </c>
      <c r="C30" s="627">
        <v>-2000000000</v>
      </c>
      <c r="D30" s="513"/>
      <c r="E30" s="627">
        <v>17000000000</v>
      </c>
      <c r="F30" s="620"/>
    </row>
    <row r="31" spans="1:6">
      <c r="B31" s="513" t="s">
        <v>169</v>
      </c>
      <c r="C31" s="627">
        <v>0</v>
      </c>
      <c r="D31" s="513"/>
      <c r="E31" s="627">
        <v>-520969688</v>
      </c>
      <c r="F31" s="620"/>
    </row>
    <row r="32" spans="1:6">
      <c r="B32" s="513" t="s">
        <v>170</v>
      </c>
      <c r="C32" s="627">
        <v>-9214770932</v>
      </c>
      <c r="D32" s="513"/>
      <c r="E32" s="627">
        <v>-8597928832</v>
      </c>
      <c r="F32" s="620"/>
    </row>
    <row r="33" spans="2:6" ht="15.75" thickBot="1">
      <c r="B33" s="553" t="s">
        <v>101</v>
      </c>
      <c r="C33" s="707">
        <f>SUM(C28:C32)</f>
        <v>-9235679937</v>
      </c>
      <c r="D33" s="553"/>
      <c r="E33" s="65">
        <v>1123166726</v>
      </c>
      <c r="F33" s="622"/>
    </row>
    <row r="34" spans="2:6" ht="15.75" thickTop="1">
      <c r="B34" s="513"/>
      <c r="C34" s="626"/>
      <c r="D34" s="513"/>
      <c r="E34" s="157"/>
      <c r="F34" s="621"/>
    </row>
    <row r="35" spans="2:6">
      <c r="B35" s="514" t="s">
        <v>102</v>
      </c>
      <c r="C35" s="627">
        <v>-26651388</v>
      </c>
      <c r="D35" s="514"/>
      <c r="E35" s="627">
        <v>-17085296</v>
      </c>
      <c r="F35" s="623"/>
    </row>
    <row r="36" spans="2:6">
      <c r="B36" s="513"/>
      <c r="C36" s="626"/>
      <c r="D36" s="513"/>
      <c r="E36" s="157"/>
      <c r="F36" s="621"/>
    </row>
    <row r="37" spans="2:6">
      <c r="B37" s="554" t="s">
        <v>171</v>
      </c>
      <c r="C37" s="53">
        <f>+C18+C25+C33+C35</f>
        <v>-2435351395</v>
      </c>
      <c r="D37" s="554"/>
      <c r="E37" s="53">
        <v>-1755882409</v>
      </c>
      <c r="F37" s="624"/>
    </row>
    <row r="38" spans="2:6">
      <c r="B38" s="513"/>
      <c r="C38" s="626"/>
      <c r="D38" s="513"/>
      <c r="E38" s="157"/>
      <c r="F38" s="621"/>
    </row>
    <row r="39" spans="2:6">
      <c r="B39" s="555" t="s">
        <v>172</v>
      </c>
      <c r="C39" s="687">
        <v>7057574656</v>
      </c>
      <c r="D39" s="555"/>
      <c r="E39" s="171">
        <v>8234247025</v>
      </c>
      <c r="F39" s="625"/>
    </row>
    <row r="40" spans="2:6">
      <c r="B40" s="555"/>
      <c r="C40" s="688"/>
      <c r="D40" s="555"/>
      <c r="E40" s="170"/>
      <c r="F40" s="625"/>
    </row>
    <row r="41" spans="2:6" ht="15.75" thickBot="1">
      <c r="B41" s="555" t="s">
        <v>173</v>
      </c>
      <c r="C41" s="686">
        <f>+C37+C39</f>
        <v>4622223261</v>
      </c>
      <c r="D41" s="555"/>
      <c r="E41" s="686">
        <f>+E37+E39</f>
        <v>6478364616</v>
      </c>
      <c r="F41" s="625"/>
    </row>
    <row r="42" spans="2:6" ht="15.75" thickTop="1">
      <c r="B42" s="513"/>
      <c r="C42" s="513"/>
      <c r="D42" s="513"/>
      <c r="E42" s="157"/>
      <c r="F42" s="621"/>
    </row>
    <row r="43" spans="2:6">
      <c r="B43" s="54"/>
      <c r="C43" s="752"/>
      <c r="D43" s="54"/>
      <c r="E43" s="54"/>
    </row>
    <row r="44" spans="2:6">
      <c r="B44" s="54"/>
      <c r="C44" s="401"/>
      <c r="D44" s="54"/>
      <c r="E44" s="54"/>
    </row>
    <row r="45" spans="2:6">
      <c r="B45" s="54"/>
      <c r="C45" s="54"/>
      <c r="D45" s="54"/>
      <c r="E45" s="54"/>
    </row>
    <row r="46" spans="2:6">
      <c r="B46" s="54"/>
      <c r="C46" s="54"/>
      <c r="D46" s="54"/>
      <c r="E46" s="54"/>
    </row>
    <row r="47" spans="2:6">
      <c r="B47" s="54"/>
      <c r="C47" s="54"/>
      <c r="D47" s="54"/>
      <c r="E47" s="54"/>
    </row>
    <row r="48" spans="2:6">
      <c r="B48" s="54"/>
      <c r="C48" s="54"/>
      <c r="D48" s="54"/>
      <c r="E48" s="54"/>
    </row>
    <row r="49" spans="2:5">
      <c r="B49" s="54"/>
      <c r="C49" s="54"/>
      <c r="D49" s="54"/>
      <c r="E49" s="54"/>
    </row>
    <row r="50" spans="2:5">
      <c r="B50" s="54"/>
      <c r="C50" s="54"/>
      <c r="D50" s="54"/>
      <c r="E50" s="54"/>
    </row>
    <row r="51" spans="2:5">
      <c r="B51" s="54"/>
      <c r="C51" s="54"/>
      <c r="D51" s="54"/>
      <c r="E51" s="54"/>
    </row>
    <row r="52" spans="2:5">
      <c r="B52" s="54"/>
      <c r="C52" s="54"/>
      <c r="D52" s="54"/>
      <c r="E52" s="54"/>
    </row>
    <row r="53" spans="2:5">
      <c r="B53" s="54"/>
      <c r="C53" s="54"/>
      <c r="D53" s="54"/>
      <c r="E53" s="54"/>
    </row>
    <row r="54" spans="2:5">
      <c r="B54" s="54"/>
      <c r="C54" s="54"/>
      <c r="D54" s="54"/>
      <c r="E54" s="54"/>
    </row>
    <row r="55" spans="2:5">
      <c r="B55" s="54"/>
      <c r="C55" s="54"/>
      <c r="D55" s="54"/>
      <c r="E55" s="54"/>
    </row>
    <row r="56" spans="2:5">
      <c r="B56" s="54"/>
      <c r="C56" s="54"/>
      <c r="D56" s="54"/>
      <c r="E56" s="54"/>
    </row>
    <row r="57" spans="2:5">
      <c r="B57" s="54"/>
      <c r="C57" s="54"/>
      <c r="D57" s="54"/>
      <c r="E57" s="54"/>
    </row>
    <row r="58" spans="2:5">
      <c r="B58" s="54"/>
      <c r="C58" s="54"/>
      <c r="D58" s="54"/>
      <c r="E58" s="54"/>
    </row>
    <row r="59" spans="2:5">
      <c r="B59" s="54"/>
      <c r="C59" s="54"/>
      <c r="D59" s="54"/>
      <c r="E59" s="54"/>
    </row>
    <row r="60" spans="2:5">
      <c r="B60" s="54"/>
      <c r="C60" s="54"/>
      <c r="D60" s="54"/>
      <c r="E60" s="54"/>
    </row>
    <row r="61" spans="2:5">
      <c r="B61" s="54"/>
      <c r="C61" s="54"/>
      <c r="D61" s="54"/>
      <c r="E61" s="54"/>
    </row>
    <row r="62" spans="2:5">
      <c r="B62" s="54"/>
      <c r="C62" s="54"/>
      <c r="D62" s="54"/>
      <c r="E62" s="54"/>
    </row>
    <row r="63" spans="2:5">
      <c r="B63" s="54"/>
      <c r="C63" s="54"/>
      <c r="D63" s="54"/>
      <c r="E63" s="54"/>
    </row>
    <row r="64" spans="2:5">
      <c r="B64" s="54"/>
      <c r="C64" s="54"/>
      <c r="D64" s="54"/>
      <c r="E64" s="54"/>
    </row>
    <row r="65" spans="2:5">
      <c r="B65" s="54"/>
      <c r="C65" s="54"/>
      <c r="D65" s="54"/>
      <c r="E65" s="54"/>
    </row>
    <row r="66" spans="2:5">
      <c r="B66" s="54"/>
      <c r="C66" s="54"/>
      <c r="D66" s="54"/>
      <c r="E66" s="54"/>
    </row>
    <row r="67" spans="2:5">
      <c r="B67" s="54"/>
      <c r="C67" s="54"/>
      <c r="D67" s="54"/>
      <c r="E67" s="54"/>
    </row>
    <row r="68" spans="2:5">
      <c r="B68" s="54"/>
      <c r="C68" s="54"/>
      <c r="D68" s="54"/>
      <c r="E68" s="54"/>
    </row>
    <row r="69" spans="2:5">
      <c r="B69" s="54"/>
      <c r="C69" s="54"/>
      <c r="D69" s="54"/>
      <c r="E69" s="54"/>
    </row>
    <row r="70" spans="2:5">
      <c r="B70" s="54"/>
      <c r="C70" s="54"/>
      <c r="D70" s="54"/>
      <c r="E70" s="54"/>
    </row>
    <row r="71" spans="2:5">
      <c r="B71" s="54"/>
      <c r="C71" s="54"/>
      <c r="D71" s="54"/>
      <c r="E71" s="54"/>
    </row>
    <row r="72" spans="2:5">
      <c r="B72" s="54"/>
      <c r="C72" s="54"/>
      <c r="D72" s="54"/>
      <c r="E72" s="54"/>
    </row>
    <row r="526" spans="1:4">
      <c r="A526" s="644">
        <v>43544</v>
      </c>
      <c r="D526" s="645" t="s">
        <v>477</v>
      </c>
    </row>
  </sheetData>
  <pageMargins left="0.70866141732283472" right="0.70866141732283472" top="0.74803149606299213" bottom="0.74803149606299213" header="0.31496062992125984" footer="0.31496062992125984"/>
  <pageSetup paperSize="258" scale="8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535"/>
  <sheetViews>
    <sheetView showGridLines="0" view="pageBreakPreview" zoomScaleNormal="115" zoomScaleSheetLayoutView="100" workbookViewId="0">
      <selection activeCell="M25" sqref="M25"/>
    </sheetView>
  </sheetViews>
  <sheetFormatPr baseColWidth="10" defaultColWidth="11.42578125" defaultRowHeight="12"/>
  <cols>
    <col min="1" max="1" width="11.42578125" style="72"/>
    <col min="2" max="2" width="25.5703125" style="72" bestFit="1" customWidth="1"/>
    <col min="3" max="3" width="12.42578125" style="72" customWidth="1"/>
    <col min="4" max="4" width="10.42578125" style="72" customWidth="1"/>
    <col min="5" max="5" width="14.85546875" style="72" customWidth="1"/>
    <col min="6" max="6" width="12.85546875" style="72" customWidth="1"/>
    <col min="7" max="7" width="9.85546875" style="72" customWidth="1"/>
    <col min="8" max="8" width="12" style="72" customWidth="1"/>
    <col min="9" max="9" width="11.7109375" style="428" customWidth="1"/>
    <col min="10" max="10" width="12.5703125" style="428" customWidth="1"/>
    <col min="11" max="11" width="9.5703125" style="428" customWidth="1"/>
    <col min="12" max="12" width="12.28515625" style="428" customWidth="1"/>
    <col min="13" max="13" width="12.140625" style="428" customWidth="1"/>
    <col min="14" max="14" width="18.5703125" style="428" customWidth="1"/>
    <col min="15" max="16384" width="11.42578125" style="72"/>
  </cols>
  <sheetData>
    <row r="4" spans="2:14" ht="8.25" customHeight="1" thickBot="1">
      <c r="B4" s="316"/>
      <c r="C4" s="316"/>
      <c r="D4" s="316"/>
      <c r="E4" s="316"/>
      <c r="F4" s="316"/>
      <c r="G4" s="316"/>
      <c r="H4" s="316"/>
      <c r="I4" s="427"/>
      <c r="J4" s="427"/>
      <c r="K4" s="427"/>
      <c r="L4" s="427"/>
      <c r="M4" s="427"/>
    </row>
    <row r="5" spans="2:14">
      <c r="B5" s="72" t="s">
        <v>61</v>
      </c>
      <c r="M5" s="429" t="s">
        <v>104</v>
      </c>
    </row>
    <row r="6" spans="2:14" s="426" customFormat="1">
      <c r="B6" s="795" t="s">
        <v>499</v>
      </c>
      <c r="C6" s="795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795"/>
    </row>
    <row r="7" spans="2:14" s="73" customFormat="1">
      <c r="B7" s="796" t="s">
        <v>201</v>
      </c>
      <c r="C7" s="796"/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6"/>
    </row>
    <row r="8" spans="2:14" s="73" customFormat="1">
      <c r="B8" s="74"/>
      <c r="C8" s="74"/>
      <c r="D8" s="74"/>
      <c r="E8" s="74"/>
      <c r="F8" s="74"/>
      <c r="G8" s="74"/>
      <c r="H8" s="74"/>
      <c r="I8" s="430"/>
      <c r="J8" s="430"/>
      <c r="K8" s="430"/>
      <c r="L8" s="430"/>
      <c r="M8" s="430"/>
      <c r="N8" s="430"/>
    </row>
    <row r="9" spans="2:14">
      <c r="B9" s="797" t="s">
        <v>174</v>
      </c>
      <c r="C9" s="800" t="s">
        <v>175</v>
      </c>
      <c r="D9" s="801"/>
      <c r="E9" s="801"/>
      <c r="F9" s="801"/>
      <c r="G9" s="801"/>
      <c r="H9" s="802"/>
      <c r="I9" s="803" t="s">
        <v>176</v>
      </c>
      <c r="J9" s="804"/>
      <c r="K9" s="804"/>
      <c r="L9" s="805"/>
      <c r="M9" s="806" t="s">
        <v>185</v>
      </c>
      <c r="N9" s="431"/>
    </row>
    <row r="10" spans="2:14">
      <c r="B10" s="798"/>
      <c r="C10" s="809" t="s">
        <v>339</v>
      </c>
      <c r="D10" s="146"/>
      <c r="E10" s="146"/>
      <c r="F10" s="146"/>
      <c r="G10" s="146"/>
      <c r="H10" s="811" t="s">
        <v>177</v>
      </c>
      <c r="I10" s="813" t="s">
        <v>339</v>
      </c>
      <c r="J10" s="432"/>
      <c r="K10" s="432"/>
      <c r="L10" s="815" t="s">
        <v>177</v>
      </c>
      <c r="M10" s="807"/>
    </row>
    <row r="11" spans="2:14" ht="18.75" customHeight="1">
      <c r="B11" s="799"/>
      <c r="C11" s="810"/>
      <c r="D11" s="147" t="s">
        <v>178</v>
      </c>
      <c r="E11" s="147" t="s">
        <v>386</v>
      </c>
      <c r="F11" s="147" t="s">
        <v>179</v>
      </c>
      <c r="G11" s="147" t="s">
        <v>180</v>
      </c>
      <c r="H11" s="812"/>
      <c r="I11" s="814"/>
      <c r="J11" s="433" t="s">
        <v>178</v>
      </c>
      <c r="K11" s="433" t="s">
        <v>179</v>
      </c>
      <c r="L11" s="816"/>
      <c r="M11" s="808"/>
    </row>
    <row r="12" spans="2:14">
      <c r="B12" s="148"/>
      <c r="C12" s="149"/>
      <c r="D12" s="149"/>
      <c r="E12" s="149"/>
      <c r="F12" s="149"/>
      <c r="G12" s="149"/>
      <c r="H12" s="150"/>
      <c r="I12" s="434"/>
      <c r="J12" s="434"/>
      <c r="K12" s="434"/>
      <c r="L12" s="435"/>
      <c r="M12" s="436"/>
    </row>
    <row r="13" spans="2:14">
      <c r="B13" s="794" t="s">
        <v>435</v>
      </c>
      <c r="C13" s="76"/>
      <c r="D13" s="438"/>
      <c r="E13" s="437"/>
      <c r="F13" s="437"/>
      <c r="G13" s="437"/>
      <c r="H13" s="439"/>
      <c r="I13" s="437"/>
      <c r="J13" s="438"/>
      <c r="K13" s="437"/>
      <c r="L13" s="439"/>
      <c r="M13" s="440"/>
    </row>
    <row r="14" spans="2:14">
      <c r="B14" s="794"/>
      <c r="C14" s="152"/>
      <c r="D14" s="664"/>
      <c r="E14" s="438"/>
      <c r="F14" s="438"/>
      <c r="G14" s="438"/>
      <c r="H14" s="672"/>
      <c r="I14" s="438"/>
      <c r="J14" s="438"/>
      <c r="K14" s="438"/>
      <c r="L14" s="441"/>
      <c r="M14" s="442"/>
    </row>
    <row r="15" spans="2:14">
      <c r="B15" s="151" t="s">
        <v>181</v>
      </c>
      <c r="C15" s="79">
        <v>11901485178</v>
      </c>
      <c r="D15" s="446">
        <v>0</v>
      </c>
      <c r="E15" s="446">
        <v>0</v>
      </c>
      <c r="F15" s="446">
        <v>0</v>
      </c>
      <c r="G15" s="446">
        <v>0</v>
      </c>
      <c r="H15" s="667">
        <v>11901485178</v>
      </c>
      <c r="I15" s="443">
        <v>0</v>
      </c>
      <c r="J15" s="443">
        <v>0</v>
      </c>
      <c r="K15" s="443">
        <v>0</v>
      </c>
      <c r="L15" s="444">
        <v>0</v>
      </c>
      <c r="M15" s="445">
        <v>11901485178</v>
      </c>
    </row>
    <row r="16" spans="2:14">
      <c r="B16" s="151" t="s">
        <v>182</v>
      </c>
      <c r="C16" s="79">
        <v>8012138039</v>
      </c>
      <c r="D16" s="446">
        <v>0</v>
      </c>
      <c r="E16" s="446">
        <v>0</v>
      </c>
      <c r="F16" s="446">
        <v>0</v>
      </c>
      <c r="G16" s="446">
        <v>0</v>
      </c>
      <c r="H16" s="667">
        <v>8012138039</v>
      </c>
      <c r="I16" s="446">
        <v>597080123</v>
      </c>
      <c r="J16" s="443">
        <v>0</v>
      </c>
      <c r="K16" s="443">
        <v>0</v>
      </c>
      <c r="L16" s="444">
        <v>597080123</v>
      </c>
      <c r="M16" s="445">
        <v>7415057916</v>
      </c>
    </row>
    <row r="17" spans="2:14">
      <c r="B17" s="151" t="s">
        <v>117</v>
      </c>
      <c r="C17" s="79">
        <v>0</v>
      </c>
      <c r="D17" s="446">
        <v>0</v>
      </c>
      <c r="E17" s="446">
        <v>0</v>
      </c>
      <c r="F17" s="446">
        <v>0</v>
      </c>
      <c r="G17" s="446">
        <v>0</v>
      </c>
      <c r="H17" s="671">
        <v>0</v>
      </c>
      <c r="I17" s="446">
        <v>0</v>
      </c>
      <c r="J17" s="443">
        <v>0</v>
      </c>
      <c r="K17" s="443">
        <v>0</v>
      </c>
      <c r="L17" s="444">
        <v>0</v>
      </c>
      <c r="M17" s="445">
        <v>0</v>
      </c>
    </row>
    <row r="18" spans="2:14">
      <c r="B18" s="151" t="s">
        <v>38</v>
      </c>
      <c r="C18" s="79">
        <v>5046964083</v>
      </c>
      <c r="D18" s="446">
        <v>0</v>
      </c>
      <c r="E18" s="446">
        <v>0</v>
      </c>
      <c r="F18" s="446">
        <v>0</v>
      </c>
      <c r="G18" s="446">
        <v>0</v>
      </c>
      <c r="H18" s="667">
        <v>5046964083</v>
      </c>
      <c r="I18" s="446">
        <v>4048927774</v>
      </c>
      <c r="J18" s="443">
        <v>0</v>
      </c>
      <c r="K18" s="443">
        <v>0</v>
      </c>
      <c r="L18" s="444">
        <v>4048927774</v>
      </c>
      <c r="M18" s="445">
        <v>998036309</v>
      </c>
    </row>
    <row r="19" spans="2:14">
      <c r="B19" s="151" t="s">
        <v>183</v>
      </c>
      <c r="C19" s="79">
        <v>672935055</v>
      </c>
      <c r="D19" s="446">
        <v>306422</v>
      </c>
      <c r="E19" s="446">
        <v>0</v>
      </c>
      <c r="F19" s="446">
        <v>0</v>
      </c>
      <c r="G19" s="446">
        <v>0</v>
      </c>
      <c r="H19" s="667">
        <v>673241477</v>
      </c>
      <c r="I19" s="446">
        <v>269678631</v>
      </c>
      <c r="J19" s="443">
        <v>0</v>
      </c>
      <c r="K19" s="443">
        <v>0</v>
      </c>
      <c r="L19" s="444">
        <v>269678631</v>
      </c>
      <c r="M19" s="445">
        <v>403562846</v>
      </c>
    </row>
    <row r="20" spans="2:14">
      <c r="B20" s="151" t="s">
        <v>112</v>
      </c>
      <c r="C20" s="79">
        <v>843633155</v>
      </c>
      <c r="D20" s="446">
        <v>5075455</v>
      </c>
      <c r="E20" s="446">
        <v>0</v>
      </c>
      <c r="F20" s="446">
        <v>0</v>
      </c>
      <c r="G20" s="446">
        <v>0</v>
      </c>
      <c r="H20" s="667">
        <v>848708610</v>
      </c>
      <c r="I20" s="446">
        <v>367244085</v>
      </c>
      <c r="J20" s="443">
        <v>0</v>
      </c>
      <c r="K20" s="443">
        <v>0</v>
      </c>
      <c r="L20" s="444">
        <v>367244085</v>
      </c>
      <c r="M20" s="445">
        <v>481464525</v>
      </c>
    </row>
    <row r="21" spans="2:14">
      <c r="B21" s="151" t="s">
        <v>113</v>
      </c>
      <c r="C21" s="79">
        <v>904286527</v>
      </c>
      <c r="D21" s="446">
        <v>20547881</v>
      </c>
      <c r="E21" s="446">
        <v>0</v>
      </c>
      <c r="F21" s="446">
        <v>0</v>
      </c>
      <c r="G21" s="446">
        <v>0</v>
      </c>
      <c r="H21" s="667">
        <v>924834408</v>
      </c>
      <c r="I21" s="446">
        <v>587951340</v>
      </c>
      <c r="J21" s="443">
        <v>0</v>
      </c>
      <c r="K21" s="443">
        <v>0</v>
      </c>
      <c r="L21" s="444">
        <v>587951340</v>
      </c>
      <c r="M21" s="445">
        <v>336883068</v>
      </c>
    </row>
    <row r="22" spans="2:14">
      <c r="B22" s="151" t="s">
        <v>115</v>
      </c>
      <c r="C22" s="79">
        <v>254167344</v>
      </c>
      <c r="D22" s="446">
        <v>0</v>
      </c>
      <c r="E22" s="446">
        <v>0</v>
      </c>
      <c r="F22" s="446">
        <v>0</v>
      </c>
      <c r="G22" s="446">
        <v>0</v>
      </c>
      <c r="H22" s="667">
        <v>254167344</v>
      </c>
      <c r="I22" s="446">
        <v>251545903</v>
      </c>
      <c r="J22" s="443">
        <v>0</v>
      </c>
      <c r="K22" s="443">
        <v>0</v>
      </c>
      <c r="L22" s="444">
        <v>251545903</v>
      </c>
      <c r="M22" s="445">
        <v>2621441</v>
      </c>
    </row>
    <row r="23" spans="2:14">
      <c r="B23" s="151" t="s">
        <v>116</v>
      </c>
      <c r="C23" s="79">
        <v>426537376</v>
      </c>
      <c r="D23" s="446">
        <v>426364</v>
      </c>
      <c r="E23" s="446">
        <v>0</v>
      </c>
      <c r="F23" s="446">
        <v>0</v>
      </c>
      <c r="G23" s="446">
        <v>0</v>
      </c>
      <c r="H23" s="667">
        <v>426963740</v>
      </c>
      <c r="I23" s="446">
        <v>171994239</v>
      </c>
      <c r="J23" s="443">
        <v>0</v>
      </c>
      <c r="K23" s="443">
        <v>0</v>
      </c>
      <c r="L23" s="444">
        <v>171994239</v>
      </c>
      <c r="M23" s="445">
        <v>254969501</v>
      </c>
    </row>
    <row r="24" spans="2:14" ht="11.25" customHeight="1">
      <c r="B24" s="153" t="s">
        <v>184</v>
      </c>
      <c r="C24" s="77">
        <v>0</v>
      </c>
      <c r="D24" s="447">
        <v>0</v>
      </c>
      <c r="E24" s="446">
        <v>0</v>
      </c>
      <c r="F24" s="446">
        <v>0</v>
      </c>
      <c r="G24" s="446">
        <v>0</v>
      </c>
      <c r="H24" s="671">
        <v>0</v>
      </c>
      <c r="I24" s="443">
        <v>0</v>
      </c>
      <c r="J24" s="661">
        <v>540000000</v>
      </c>
      <c r="K24" s="446">
        <v>0</v>
      </c>
      <c r="L24" s="444">
        <v>540000000</v>
      </c>
      <c r="M24" s="445">
        <v>-540000000</v>
      </c>
    </row>
    <row r="25" spans="2:14">
      <c r="B25" s="525" t="s">
        <v>257</v>
      </c>
      <c r="C25" s="526">
        <f>SUM(C15:C24)</f>
        <v>28062146757</v>
      </c>
      <c r="D25" s="526">
        <f>SUM(D15:D24)</f>
        <v>26356122</v>
      </c>
      <c r="E25" s="674">
        <v>0</v>
      </c>
      <c r="F25" s="668">
        <v>0</v>
      </c>
      <c r="G25" s="668">
        <v>0</v>
      </c>
      <c r="H25" s="526">
        <f>SUM(H15:H24)</f>
        <v>28088502879</v>
      </c>
      <c r="I25" s="526">
        <f>SUM(I15:I24)</f>
        <v>6294422095</v>
      </c>
      <c r="J25" s="526">
        <f>SUM(J15:J24)</f>
        <v>540000000</v>
      </c>
      <c r="K25" s="659">
        <v>0</v>
      </c>
      <c r="L25" s="526">
        <f>SUM(L15:L24)</f>
        <v>6834422095</v>
      </c>
      <c r="M25" s="526">
        <f>SUM(M15:M24)</f>
        <v>21254080784</v>
      </c>
      <c r="N25" s="448"/>
    </row>
    <row r="26" spans="2:14">
      <c r="B26" s="419"/>
      <c r="C26" s="420"/>
      <c r="D26" s="450"/>
      <c r="E26" s="450"/>
      <c r="F26" s="665"/>
      <c r="G26" s="450"/>
      <c r="H26" s="450"/>
      <c r="I26" s="449"/>
      <c r="J26" s="670"/>
      <c r="K26" s="669"/>
      <c r="L26" s="450"/>
      <c r="M26" s="451"/>
      <c r="N26" s="448"/>
    </row>
    <row r="27" spans="2:14">
      <c r="B27" s="422" t="s">
        <v>40</v>
      </c>
      <c r="C27" s="421"/>
      <c r="D27" s="450"/>
      <c r="E27" s="450"/>
      <c r="F27" s="665"/>
      <c r="G27" s="450"/>
      <c r="H27" s="450"/>
      <c r="I27" s="452"/>
      <c r="J27" s="670"/>
      <c r="K27" s="669"/>
      <c r="L27" s="450"/>
      <c r="M27" s="451"/>
      <c r="N27" s="448"/>
    </row>
    <row r="28" spans="2:14">
      <c r="B28" s="423" t="s">
        <v>114</v>
      </c>
      <c r="C28" s="424">
        <v>38700000</v>
      </c>
      <c r="D28" s="446">
        <v>0</v>
      </c>
      <c r="E28" s="446">
        <v>0</v>
      </c>
      <c r="F28" s="446">
        <v>0</v>
      </c>
      <c r="G28" s="450"/>
      <c r="H28" s="667">
        <v>38700000</v>
      </c>
      <c r="I28" s="446">
        <v>7740000</v>
      </c>
      <c r="J28" s="666">
        <v>0</v>
      </c>
      <c r="K28" s="669"/>
      <c r="L28" s="444">
        <v>7740000</v>
      </c>
      <c r="M28" s="451">
        <v>30960000</v>
      </c>
      <c r="N28" s="448"/>
    </row>
    <row r="29" spans="2:14">
      <c r="B29" s="525" t="s">
        <v>508</v>
      </c>
      <c r="C29" s="526">
        <f>+C25+C28</f>
        <v>28100846757</v>
      </c>
      <c r="D29" s="526">
        <f>+D25+D28</f>
        <v>26356122</v>
      </c>
      <c r="E29" s="674">
        <v>0</v>
      </c>
      <c r="F29" s="674">
        <v>0</v>
      </c>
      <c r="G29" s="658">
        <v>0</v>
      </c>
      <c r="H29" s="526">
        <f>+H25+H28</f>
        <v>28127202879</v>
      </c>
      <c r="I29" s="526">
        <f>+I25+I28</f>
        <v>6302162095</v>
      </c>
      <c r="J29" s="526">
        <f>+J25+J28</f>
        <v>540000000</v>
      </c>
      <c r="K29" s="527">
        <v>0</v>
      </c>
      <c r="L29" s="526">
        <f>+L25+L28</f>
        <v>6842162095</v>
      </c>
      <c r="M29" s="526">
        <f>+M25+M28</f>
        <v>21285040784</v>
      </c>
      <c r="N29" s="448"/>
    </row>
    <row r="30" spans="2:14">
      <c r="B30" s="529"/>
      <c r="C30" s="530"/>
      <c r="D30" s="663"/>
      <c r="E30" s="663"/>
      <c r="F30" s="663"/>
      <c r="G30" s="532"/>
      <c r="H30" s="673"/>
      <c r="I30" s="531"/>
      <c r="J30" s="532"/>
      <c r="K30" s="662"/>
      <c r="L30" s="532"/>
      <c r="M30" s="533"/>
      <c r="N30" s="448"/>
    </row>
    <row r="31" spans="2:14">
      <c r="B31" s="655" t="s">
        <v>380</v>
      </c>
      <c r="C31" s="527">
        <v>27045259618</v>
      </c>
      <c r="D31" s="527">
        <v>386396833</v>
      </c>
      <c r="E31" s="656">
        <v>169992472</v>
      </c>
      <c r="F31" s="656">
        <v>-131292472</v>
      </c>
      <c r="G31" s="527">
        <v>697885362</v>
      </c>
      <c r="H31" s="657">
        <v>28100846757</v>
      </c>
      <c r="I31" s="527">
        <v>5205381866</v>
      </c>
      <c r="J31" s="658">
        <v>1125475285</v>
      </c>
      <c r="K31" s="659">
        <v>0</v>
      </c>
      <c r="L31" s="534">
        <v>6302162095</v>
      </c>
      <c r="M31" s="528">
        <v>21798684662</v>
      </c>
      <c r="N31" s="448"/>
    </row>
    <row r="32" spans="2:14">
      <c r="B32" s="428"/>
      <c r="C32" s="428"/>
      <c r="D32" s="448"/>
      <c r="E32" s="428"/>
      <c r="F32" s="428"/>
      <c r="G32" s="428"/>
      <c r="H32" s="428"/>
      <c r="J32" s="660"/>
    </row>
    <row r="33" spans="2:8">
      <c r="B33" s="428"/>
      <c r="C33" s="428"/>
      <c r="D33" s="428"/>
      <c r="E33" s="428"/>
      <c r="F33" s="428"/>
      <c r="G33" s="428"/>
      <c r="H33" s="448"/>
    </row>
    <row r="34" spans="2:8">
      <c r="D34" s="428"/>
      <c r="E34" s="428"/>
      <c r="F34" s="428"/>
      <c r="G34" s="428"/>
      <c r="H34" s="428"/>
    </row>
    <row r="535" spans="3:3">
      <c r="C535" s="654" t="s">
        <v>438</v>
      </c>
    </row>
  </sheetData>
  <mergeCells count="11">
    <mergeCell ref="B13:B14"/>
    <mergeCell ref="B6:N6"/>
    <mergeCell ref="B7:N7"/>
    <mergeCell ref="B9:B11"/>
    <mergeCell ref="C9:H9"/>
    <mergeCell ref="I9:L9"/>
    <mergeCell ref="M9:M11"/>
    <mergeCell ref="C10:C11"/>
    <mergeCell ref="H10:H11"/>
    <mergeCell ref="I10:I11"/>
    <mergeCell ref="L10:L11"/>
  </mergeCells>
  <printOptions horizontalCentered="1"/>
  <pageMargins left="0.19685039370078741" right="0.19685039370078741" top="0.78740157480314965" bottom="0.78740157480314965" header="0.15748031496062992" footer="0"/>
  <pageSetup paperSize="9" scale="5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"/>
  <sheetViews>
    <sheetView showGridLines="0" view="pageBreakPreview" zoomScale="115" zoomScaleNormal="100" zoomScaleSheetLayoutView="115" workbookViewId="0">
      <selection activeCell="C3" sqref="C3"/>
    </sheetView>
  </sheetViews>
  <sheetFormatPr baseColWidth="10" defaultRowHeight="15"/>
  <sheetData>
    <row r="3" spans="1:9" ht="15.75" thickBot="1">
      <c r="A3" s="312"/>
      <c r="B3" s="312"/>
      <c r="C3" s="312"/>
      <c r="D3" s="312"/>
      <c r="E3" s="312"/>
      <c r="F3" s="312"/>
      <c r="G3" s="312"/>
      <c r="H3" s="312"/>
      <c r="I3" s="312"/>
    </row>
    <row r="4" spans="1:9">
      <c r="A4" s="817" t="s">
        <v>457</v>
      </c>
      <c r="B4" s="817"/>
      <c r="C4" s="817"/>
      <c r="D4" s="817"/>
      <c r="E4" s="817"/>
      <c r="F4" s="817"/>
      <c r="G4" s="817"/>
      <c r="H4" s="817"/>
      <c r="I4" s="817"/>
    </row>
    <row r="5" spans="1:9">
      <c r="A5" s="817"/>
      <c r="B5" s="817"/>
      <c r="C5" s="817"/>
      <c r="D5" s="817"/>
      <c r="E5" s="817"/>
      <c r="F5" s="817"/>
      <c r="G5" s="817"/>
      <c r="H5" s="817"/>
      <c r="I5" s="817"/>
    </row>
    <row r="6" spans="1:9" ht="18.75">
      <c r="A6" s="818" t="s">
        <v>44</v>
      </c>
      <c r="B6" s="818"/>
      <c r="C6" s="818"/>
      <c r="D6" s="818"/>
      <c r="E6" s="818"/>
      <c r="F6" s="818"/>
      <c r="G6" s="818"/>
      <c r="H6" s="818"/>
      <c r="I6" s="818"/>
    </row>
  </sheetData>
  <mergeCells count="2">
    <mergeCell ref="A4:I5"/>
    <mergeCell ref="A6:I6"/>
  </mergeCells>
  <pageMargins left="0.7" right="0.7" top="0.75" bottom="0.75" header="0.3" footer="0.3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7"/>
  <sheetViews>
    <sheetView showGridLines="0" view="pageBreakPreview" zoomScale="110" zoomScaleNormal="115" zoomScaleSheetLayoutView="110" workbookViewId="0">
      <selection activeCell="B16" sqref="B16"/>
    </sheetView>
  </sheetViews>
  <sheetFormatPr baseColWidth="10" defaultColWidth="10.42578125" defaultRowHeight="15"/>
  <cols>
    <col min="1" max="1" width="41" style="33" customWidth="1"/>
    <col min="2" max="2" width="14.7109375" style="33" customWidth="1"/>
    <col min="3" max="3" width="3.7109375" style="33" customWidth="1"/>
    <col min="4" max="4" width="14.7109375" style="33" customWidth="1"/>
  </cols>
  <sheetData>
    <row r="3" spans="1:4" ht="15.75" thickBot="1">
      <c r="A3" s="318"/>
      <c r="B3" s="318"/>
      <c r="C3" s="318"/>
      <c r="D3" s="318"/>
    </row>
    <row r="6" spans="1:4" s="25" customFormat="1" ht="18.75">
      <c r="A6" s="320" t="s">
        <v>45</v>
      </c>
      <c r="B6" s="320"/>
      <c r="C6" s="320"/>
      <c r="D6" s="320"/>
    </row>
    <row r="7" spans="1:4" s="36" customFormat="1" ht="12.75">
      <c r="A7" s="213"/>
      <c r="B7" s="213"/>
      <c r="C7" s="213"/>
      <c r="D7" s="213"/>
    </row>
    <row r="8" spans="1:4" s="36" customFormat="1" ht="12.75">
      <c r="A8" s="213" t="s">
        <v>413</v>
      </c>
      <c r="B8" s="213"/>
      <c r="C8" s="213"/>
      <c r="D8" s="213"/>
    </row>
    <row r="9" spans="1:4" s="36" customFormat="1" ht="12.75"/>
    <row r="10" spans="1:4" s="36" customFormat="1" ht="12.75">
      <c r="A10" s="35" t="s">
        <v>46</v>
      </c>
      <c r="B10" s="385" t="s">
        <v>458</v>
      </c>
      <c r="C10" s="168"/>
      <c r="D10" s="391" t="s">
        <v>451</v>
      </c>
    </row>
    <row r="11" spans="1:4" s="36" customFormat="1" ht="12.75">
      <c r="A11" s="36" t="s">
        <v>67</v>
      </c>
      <c r="B11" s="399">
        <v>2957912656</v>
      </c>
      <c r="D11" s="558">
        <v>2374270277</v>
      </c>
    </row>
    <row r="12" spans="1:4" s="36" customFormat="1" ht="12.75">
      <c r="A12" s="36" t="s">
        <v>50</v>
      </c>
      <c r="B12" s="399">
        <v>21808244</v>
      </c>
      <c r="D12" s="558">
        <v>12956195</v>
      </c>
    </row>
    <row r="13" spans="1:4" s="36" customFormat="1" ht="12.75" hidden="1">
      <c r="A13" s="36" t="s">
        <v>68</v>
      </c>
      <c r="B13" s="399">
        <v>0</v>
      </c>
      <c r="D13" s="558">
        <v>0</v>
      </c>
    </row>
    <row r="14" spans="1:4" s="36" customFormat="1" ht="12.75">
      <c r="A14" s="36" t="s">
        <v>387</v>
      </c>
      <c r="B14" s="399">
        <v>268953803</v>
      </c>
      <c r="D14" s="558">
        <v>2219039774</v>
      </c>
    </row>
    <row r="15" spans="1:4" s="36" customFormat="1" ht="12.75">
      <c r="A15" s="36" t="s">
        <v>49</v>
      </c>
      <c r="B15" s="399">
        <v>1373548558</v>
      </c>
      <c r="D15" s="558">
        <v>1872098370</v>
      </c>
    </row>
    <row r="16" spans="1:4" s="36" customFormat="1" ht="13.5" thickBot="1">
      <c r="A16" s="35" t="s">
        <v>39</v>
      </c>
      <c r="B16" s="400">
        <f>SUM(B11:B15)</f>
        <v>4622223261</v>
      </c>
      <c r="C16" s="35"/>
      <c r="D16" s="400">
        <f>SUM(D11:D15)</f>
        <v>6478364616</v>
      </c>
    </row>
    <row r="17" s="33" customFormat="1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41"/>
  <sheetViews>
    <sheetView showGridLines="0" view="pageBreakPreview" zoomScaleNormal="100" zoomScaleSheetLayoutView="100" workbookViewId="0">
      <selection activeCell="A39" sqref="A39"/>
    </sheetView>
  </sheetViews>
  <sheetFormatPr baseColWidth="10" defaultColWidth="10.42578125" defaultRowHeight="12.75"/>
  <cols>
    <col min="1" max="1" width="44.5703125" style="33" customWidth="1"/>
    <col min="2" max="2" width="18.7109375" style="33" customWidth="1"/>
    <col min="3" max="3" width="7.5703125" style="33" customWidth="1"/>
    <col min="4" max="4" width="15.42578125" style="33" bestFit="1" customWidth="1"/>
    <col min="5" max="16384" width="10.42578125" style="33"/>
  </cols>
  <sheetData>
    <row r="4" spans="1:4" ht="13.5" thickBot="1">
      <c r="A4" s="318"/>
      <c r="B4" s="318"/>
      <c r="C4" s="318"/>
      <c r="D4" s="318"/>
    </row>
    <row r="8" spans="1:4" s="25" customFormat="1" ht="18.75">
      <c r="A8" s="320" t="s">
        <v>108</v>
      </c>
      <c r="B8" s="320"/>
      <c r="C8" s="320"/>
      <c r="D8" s="320"/>
    </row>
    <row r="9" spans="1:4" s="25" customFormat="1" ht="12" customHeight="1">
      <c r="A9" s="320"/>
      <c r="B9" s="320"/>
      <c r="C9" s="320"/>
      <c r="D9" s="320"/>
    </row>
    <row r="10" spans="1:4" s="25" customFormat="1" ht="12" customHeight="1">
      <c r="A10" s="39" t="s">
        <v>414</v>
      </c>
      <c r="B10" s="39"/>
      <c r="C10" s="39"/>
      <c r="D10" s="39"/>
    </row>
    <row r="11" spans="1:4" s="36" customFormat="1"/>
    <row r="12" spans="1:4" s="36" customFormat="1"/>
    <row r="13" spans="1:4" s="36" customFormat="1">
      <c r="A13" s="35" t="s">
        <v>46</v>
      </c>
      <c r="B13" s="385" t="s">
        <v>458</v>
      </c>
      <c r="C13" s="168"/>
      <c r="D13" s="391" t="s">
        <v>451</v>
      </c>
    </row>
    <row r="14" spans="1:4" s="36" customFormat="1">
      <c r="A14" s="35" t="s">
        <v>63</v>
      </c>
      <c r="B14" s="35"/>
      <c r="C14" s="35"/>
      <c r="D14" s="559"/>
    </row>
    <row r="15" spans="1:4" s="36" customFormat="1">
      <c r="A15" s="1" t="s">
        <v>69</v>
      </c>
      <c r="B15" s="1">
        <v>125321252102</v>
      </c>
      <c r="C15" s="1"/>
      <c r="D15" s="211">
        <v>130249946475</v>
      </c>
    </row>
    <row r="16" spans="1:4" s="36" customFormat="1">
      <c r="A16" s="317" t="s">
        <v>47</v>
      </c>
      <c r="B16" s="1">
        <v>-1282850805</v>
      </c>
      <c r="C16" s="317"/>
      <c r="D16" s="211">
        <v>-420907348</v>
      </c>
    </row>
    <row r="17" spans="1:4" s="36" customFormat="1">
      <c r="A17" s="58" t="s">
        <v>359</v>
      </c>
      <c r="B17" s="384">
        <f>+B15+B16</f>
        <v>124038401297</v>
      </c>
      <c r="C17" s="58"/>
      <c r="D17" s="384">
        <f>+D15+D16</f>
        <v>129829039127</v>
      </c>
    </row>
    <row r="18" spans="1:4" s="36" customFormat="1">
      <c r="A18" s="61" t="s">
        <v>325</v>
      </c>
      <c r="B18" s="1">
        <v>-10071130435</v>
      </c>
      <c r="C18" s="61"/>
      <c r="D18" s="211">
        <v>-6125226567</v>
      </c>
    </row>
    <row r="19" spans="1:4" s="36" customFormat="1" ht="13.5" thickBot="1">
      <c r="A19" s="40" t="s">
        <v>39</v>
      </c>
      <c r="B19" s="38">
        <f>+B17+B18</f>
        <v>113967270862</v>
      </c>
      <c r="C19" s="40"/>
      <c r="D19" s="705">
        <f>+D17+D18</f>
        <v>123703812560</v>
      </c>
    </row>
    <row r="20" spans="1:4" s="36" customFormat="1" ht="13.5" thickTop="1">
      <c r="D20" s="213"/>
    </row>
    <row r="21" spans="1:4" s="36" customFormat="1">
      <c r="A21" s="35" t="s">
        <v>48</v>
      </c>
      <c r="B21" s="35"/>
      <c r="C21" s="35"/>
      <c r="D21" s="35"/>
    </row>
    <row r="22" spans="1:4" s="36" customFormat="1">
      <c r="A22" s="35" t="s">
        <v>63</v>
      </c>
      <c r="B22" s="35"/>
      <c r="C22" s="35"/>
      <c r="D22" s="35"/>
    </row>
    <row r="23" spans="1:4" s="36" customFormat="1">
      <c r="A23" s="1" t="s">
        <v>106</v>
      </c>
      <c r="B23" s="1">
        <v>52484831842</v>
      </c>
      <c r="C23" s="1"/>
      <c r="D23" s="211">
        <v>45339984603</v>
      </c>
    </row>
    <row r="24" spans="1:4" s="704" customFormat="1">
      <c r="A24" s="39" t="s">
        <v>354</v>
      </c>
      <c r="B24" s="1">
        <v>17856115474</v>
      </c>
      <c r="C24" s="39"/>
      <c r="D24" s="211">
        <v>0</v>
      </c>
    </row>
    <row r="25" spans="1:4" s="36" customFormat="1">
      <c r="A25" s="39" t="s">
        <v>391</v>
      </c>
      <c r="B25" s="1">
        <v>7433430817</v>
      </c>
      <c r="C25" s="39"/>
      <c r="D25" s="211">
        <v>0</v>
      </c>
    </row>
    <row r="26" spans="1:4" s="36" customFormat="1">
      <c r="A26" s="39" t="s">
        <v>389</v>
      </c>
      <c r="B26" s="1">
        <v>47732600</v>
      </c>
      <c r="C26" s="39"/>
      <c r="D26" s="211">
        <v>47732600</v>
      </c>
    </row>
    <row r="27" spans="1:4" s="36" customFormat="1">
      <c r="A27" s="39" t="s">
        <v>107</v>
      </c>
      <c r="B27" s="1">
        <v>-3295959329</v>
      </c>
      <c r="C27" s="39"/>
      <c r="D27" s="211">
        <v>-2029729535</v>
      </c>
    </row>
    <row r="28" spans="1:4" s="704" customFormat="1">
      <c r="A28" s="39" t="s">
        <v>124</v>
      </c>
      <c r="B28" s="39">
        <v>0</v>
      </c>
      <c r="C28" s="39"/>
      <c r="D28" s="211">
        <v>2772821558</v>
      </c>
    </row>
    <row r="29" spans="1:4" s="36" customFormat="1">
      <c r="A29" s="58" t="s">
        <v>359</v>
      </c>
      <c r="B29" s="159">
        <f>SUM(B23:B28)</f>
        <v>74526151404</v>
      </c>
      <c r="C29" s="58"/>
      <c r="D29" s="159">
        <f>SUM(D23:D28)</f>
        <v>46130809226</v>
      </c>
    </row>
    <row r="30" spans="1:4" s="36" customFormat="1">
      <c r="A30" s="61" t="s">
        <v>360</v>
      </c>
      <c r="B30" s="1">
        <v>-8859695995</v>
      </c>
      <c r="C30" s="61"/>
      <c r="D30" s="211">
        <v>-5569372741</v>
      </c>
    </row>
    <row r="31" spans="1:4" s="36" customFormat="1" ht="13.5" thickBot="1">
      <c r="A31" s="40" t="s">
        <v>39</v>
      </c>
      <c r="B31" s="38">
        <f>+B29+B30</f>
        <v>65666455409</v>
      </c>
      <c r="C31" s="40"/>
      <c r="D31" s="705">
        <f>+D29+D30</f>
        <v>40561436485</v>
      </c>
    </row>
    <row r="32" spans="1:4" s="36" customFormat="1" ht="13.5" thickTop="1">
      <c r="A32" s="1"/>
      <c r="B32" s="1"/>
      <c r="C32" s="1"/>
      <c r="D32" s="211"/>
    </row>
    <row r="33" spans="1:4" s="36" customFormat="1">
      <c r="A33" s="61" t="s">
        <v>140</v>
      </c>
      <c r="B33" s="32" t="s">
        <v>458</v>
      </c>
      <c r="C33" s="45"/>
      <c r="D33" s="561" t="s">
        <v>451</v>
      </c>
    </row>
    <row r="34" spans="1:4" s="36" customFormat="1">
      <c r="A34" s="1" t="s">
        <v>70</v>
      </c>
      <c r="B34" s="1">
        <v>2450636883</v>
      </c>
      <c r="C34" s="1"/>
      <c r="D34" s="211">
        <v>6038735047</v>
      </c>
    </row>
    <row r="35" spans="1:4" s="36" customFormat="1">
      <c r="A35" s="1" t="s">
        <v>71</v>
      </c>
      <c r="B35" s="37">
        <v>2128173251</v>
      </c>
      <c r="C35" s="1"/>
      <c r="D35" s="211">
        <v>270000000</v>
      </c>
    </row>
    <row r="36" spans="1:4" s="36" customFormat="1">
      <c r="A36" s="1" t="s">
        <v>66</v>
      </c>
      <c r="B36" s="37">
        <v>0</v>
      </c>
      <c r="C36" s="1"/>
      <c r="D36" s="212">
        <v>-3858098164</v>
      </c>
    </row>
    <row r="37" spans="1:4" s="36" customFormat="1">
      <c r="A37" s="1" t="s">
        <v>257</v>
      </c>
      <c r="B37" s="194">
        <v>4578810134</v>
      </c>
      <c r="D37" s="562">
        <v>2450636883</v>
      </c>
    </row>
    <row r="38" spans="1:4" s="36" customFormat="1">
      <c r="A38" s="1" t="s">
        <v>381</v>
      </c>
      <c r="B38" s="211">
        <v>2086000000</v>
      </c>
      <c r="C38" s="211"/>
      <c r="D38" s="211">
        <v>2086000000</v>
      </c>
    </row>
    <row r="39" spans="1:4" ht="13.5" thickBot="1">
      <c r="A39" s="1" t="s">
        <v>382</v>
      </c>
      <c r="B39" s="38">
        <f>SUM(B37:B38)</f>
        <v>6664810134</v>
      </c>
      <c r="D39" s="705">
        <f>SUM(D37:D38)</f>
        <v>4536636883</v>
      </c>
    </row>
    <row r="40" spans="1:4" ht="13.5" thickTop="1">
      <c r="D40" s="557"/>
    </row>
    <row r="41" spans="1:4">
      <c r="A41" s="418"/>
      <c r="B41" s="418"/>
      <c r="C41" s="418"/>
      <c r="D41" s="418"/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3"/>
  <sheetViews>
    <sheetView showGridLines="0" view="pageBreakPreview" topLeftCell="A7" zoomScale="130" zoomScaleNormal="125" zoomScaleSheetLayoutView="130" workbookViewId="0">
      <selection activeCell="C23" sqref="C23"/>
    </sheetView>
  </sheetViews>
  <sheetFormatPr baseColWidth="10" defaultColWidth="10.42578125" defaultRowHeight="12.75"/>
  <cols>
    <col min="1" max="1" width="50.5703125" style="33" customWidth="1"/>
    <col min="2" max="2" width="13.5703125" style="33" bestFit="1" customWidth="1"/>
    <col min="3" max="3" width="4.42578125" style="33" customWidth="1"/>
    <col min="4" max="4" width="13.5703125" style="557" customWidth="1"/>
    <col min="5" max="16384" width="10.42578125" style="33"/>
  </cols>
  <sheetData>
    <row r="4" spans="1:4" ht="13.5" thickBot="1">
      <c r="A4" s="318"/>
      <c r="B4" s="318"/>
      <c r="C4" s="318"/>
      <c r="D4" s="556"/>
    </row>
    <row r="8" spans="1:4" s="25" customFormat="1" ht="18.75">
      <c r="A8" s="320" t="s">
        <v>111</v>
      </c>
      <c r="B8" s="320"/>
      <c r="C8" s="320"/>
      <c r="D8" s="320"/>
    </row>
    <row r="9" spans="1:4" s="25" customFormat="1">
      <c r="A9" s="54" t="s">
        <v>415</v>
      </c>
      <c r="B9" s="54"/>
      <c r="C9" s="54"/>
      <c r="D9" s="549"/>
    </row>
    <row r="10" spans="1:4" s="36" customFormat="1">
      <c r="A10" s="36" t="s">
        <v>61</v>
      </c>
      <c r="D10" s="213"/>
    </row>
    <row r="11" spans="1:4" s="36" customFormat="1">
      <c r="D11" s="213"/>
    </row>
    <row r="12" spans="1:4" s="36" customFormat="1">
      <c r="A12" s="35" t="s">
        <v>46</v>
      </c>
      <c r="B12" s="385" t="str">
        <f>+'4'!B13</f>
        <v>Jun-2019</v>
      </c>
      <c r="C12" s="64"/>
      <c r="D12" s="391" t="str">
        <f>+'4'!D13</f>
        <v>Jun-2018</v>
      </c>
    </row>
    <row r="13" spans="1:4" s="36" customFormat="1">
      <c r="A13" s="54" t="s">
        <v>125</v>
      </c>
      <c r="B13" s="401">
        <v>2775793550</v>
      </c>
      <c r="C13" s="54"/>
      <c r="D13" s="563">
        <v>3102880742</v>
      </c>
    </row>
    <row r="14" spans="1:4" s="36" customFormat="1">
      <c r="A14" s="36" t="s">
        <v>126</v>
      </c>
      <c r="B14" s="401">
        <v>-380000000</v>
      </c>
      <c r="D14" s="563">
        <v>-380000000</v>
      </c>
    </row>
    <row r="15" spans="1:4" s="36" customFormat="1" ht="13.5" thickBot="1">
      <c r="A15" s="40" t="s">
        <v>39</v>
      </c>
      <c r="B15" s="38">
        <f>+B13+B14</f>
        <v>2395793550</v>
      </c>
      <c r="C15" s="40"/>
      <c r="D15" s="705">
        <f>+D13+D14</f>
        <v>2722880742</v>
      </c>
    </row>
    <row r="16" spans="1:4" s="36" customFormat="1" ht="13.5" thickTop="1">
      <c r="A16" s="40"/>
      <c r="B16" s="40"/>
      <c r="C16" s="40"/>
      <c r="D16" s="564"/>
    </row>
    <row r="17" spans="1:4" s="36" customFormat="1">
      <c r="A17" s="35" t="s">
        <v>6</v>
      </c>
      <c r="B17" s="385" t="s">
        <v>458</v>
      </c>
      <c r="C17" s="40"/>
      <c r="D17" s="385" t="s">
        <v>451</v>
      </c>
    </row>
    <row r="18" spans="1:4" s="36" customFormat="1">
      <c r="A18" s="36" t="s">
        <v>70</v>
      </c>
      <c r="B18" s="67">
        <v>380000000</v>
      </c>
      <c r="D18" s="212">
        <v>300000000</v>
      </c>
    </row>
    <row r="19" spans="1:4" s="36" customFormat="1">
      <c r="A19" s="36" t="s">
        <v>71</v>
      </c>
      <c r="B19" s="37">
        <v>0</v>
      </c>
      <c r="D19" s="212">
        <v>80000000</v>
      </c>
    </row>
    <row r="20" spans="1:4" s="36" customFormat="1">
      <c r="A20" s="36" t="s">
        <v>66</v>
      </c>
      <c r="B20" s="37">
        <v>0</v>
      </c>
      <c r="D20" s="212">
        <v>0</v>
      </c>
    </row>
    <row r="21" spans="1:4" s="36" customFormat="1" hidden="1">
      <c r="A21" s="36" t="s">
        <v>84</v>
      </c>
      <c r="D21" s="212"/>
    </row>
    <row r="22" spans="1:4" s="36" customFormat="1" ht="13.5" thickBot="1">
      <c r="A22" s="36" t="s">
        <v>85</v>
      </c>
      <c r="B22" s="66">
        <f>SUM(B18:B21)</f>
        <v>380000000</v>
      </c>
      <c r="D22" s="66">
        <f>SUM(D18:D21)</f>
        <v>380000000</v>
      </c>
    </row>
    <row r="23" spans="1:4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showGridLines="0" view="pageBreakPreview" zoomScale="110" zoomScaleNormal="100" zoomScaleSheetLayoutView="110" workbookViewId="0">
      <selection activeCell="D13" sqref="D13"/>
    </sheetView>
  </sheetViews>
  <sheetFormatPr baseColWidth="10" defaultColWidth="10.42578125" defaultRowHeight="12.75"/>
  <cols>
    <col min="1" max="1" width="27.28515625" style="33" customWidth="1"/>
    <col min="2" max="2" width="12" style="33" bestFit="1" customWidth="1"/>
    <col min="3" max="3" width="4.42578125" style="33" customWidth="1"/>
    <col min="4" max="4" width="12.28515625" style="557" customWidth="1"/>
    <col min="5" max="5" width="2.5703125" style="454" customWidth="1"/>
    <col min="6" max="16384" width="10.42578125" style="33"/>
  </cols>
  <sheetData>
    <row r="2" spans="1:5" ht="17.25" customHeight="1"/>
    <row r="3" spans="1:5" ht="16.5" customHeight="1" thickBot="1">
      <c r="A3" s="318"/>
      <c r="B3" s="318"/>
      <c r="C3" s="318"/>
      <c r="D3" s="556"/>
      <c r="E3" s="556"/>
    </row>
    <row r="4" spans="1:5">
      <c r="E4" s="557"/>
    </row>
    <row r="7" spans="1:5" s="25" customFormat="1" ht="22.5" customHeight="1">
      <c r="A7" s="320" t="s">
        <v>83</v>
      </c>
      <c r="B7" s="320"/>
      <c r="C7" s="320"/>
      <c r="D7" s="320"/>
      <c r="E7" s="392"/>
    </row>
    <row r="8" spans="1:5" s="25" customFormat="1">
      <c r="A8" s="39" t="s">
        <v>416</v>
      </c>
      <c r="B8" s="39"/>
      <c r="C8" s="39"/>
      <c r="D8" s="317"/>
      <c r="E8" s="396"/>
    </row>
    <row r="9" spans="1:5" s="36" customFormat="1">
      <c r="D9" s="213"/>
      <c r="E9" s="393"/>
    </row>
    <row r="10" spans="1:5" s="36" customFormat="1">
      <c r="D10" s="213"/>
      <c r="E10" s="393"/>
    </row>
    <row r="11" spans="1:5" s="36" customFormat="1">
      <c r="A11" s="35" t="s">
        <v>109</v>
      </c>
      <c r="B11" s="385" t="str">
        <f>+'5'!B12</f>
        <v>Jun-2019</v>
      </c>
      <c r="C11" s="64"/>
      <c r="D11" s="391" t="str">
        <f>+'5'!D12</f>
        <v>Jun-2018</v>
      </c>
      <c r="E11" s="394"/>
    </row>
    <row r="12" spans="1:5" s="36" customFormat="1">
      <c r="A12" s="1" t="s">
        <v>127</v>
      </c>
      <c r="B12" s="1">
        <v>150000000</v>
      </c>
      <c r="C12" s="1"/>
      <c r="D12" s="211">
        <v>80000000</v>
      </c>
      <c r="E12" s="565"/>
    </row>
    <row r="13" spans="1:5" s="36" customFormat="1" ht="13.5" thickBot="1">
      <c r="A13" s="40" t="s">
        <v>39</v>
      </c>
      <c r="B13" s="78">
        <f>+B12</f>
        <v>150000000</v>
      </c>
      <c r="C13" s="35"/>
      <c r="D13" s="78">
        <f>+D12</f>
        <v>80000000</v>
      </c>
      <c r="E13" s="456"/>
    </row>
    <row r="14" spans="1:5" s="36" customFormat="1" ht="13.5" thickTop="1">
      <c r="D14" s="213"/>
      <c r="E14" s="393"/>
    </row>
    <row r="15" spans="1:5" s="36" customFormat="1">
      <c r="D15" s="213"/>
      <c r="E15" s="393"/>
    </row>
    <row r="16" spans="1:5" s="36" customFormat="1">
      <c r="D16" s="213"/>
      <c r="E16" s="39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showGridLines="0" view="pageBreakPreview" zoomScale="82" zoomScaleNormal="100" zoomScaleSheetLayoutView="82" workbookViewId="0">
      <selection activeCell="B22" sqref="B22"/>
    </sheetView>
  </sheetViews>
  <sheetFormatPr baseColWidth="10" defaultColWidth="10.42578125" defaultRowHeight="12.75"/>
  <cols>
    <col min="1" max="1" width="50.5703125" style="33" customWidth="1"/>
    <col min="2" max="2" width="17" style="33" customWidth="1"/>
    <col min="3" max="3" width="5.85546875" style="33" customWidth="1"/>
    <col min="4" max="4" width="17" style="557" customWidth="1"/>
    <col min="5" max="16384" width="10.42578125" style="33"/>
  </cols>
  <sheetData>
    <row r="2" spans="1:4" ht="16.5" customHeight="1"/>
    <row r="3" spans="1:4" ht="13.5" thickBot="1">
      <c r="A3" s="318"/>
      <c r="B3" s="318"/>
      <c r="C3" s="318"/>
      <c r="D3" s="556"/>
    </row>
    <row r="6" spans="1:4" s="25" customFormat="1" ht="18.75">
      <c r="A6" s="320" t="s">
        <v>76</v>
      </c>
      <c r="B6" s="320"/>
      <c r="C6" s="320"/>
      <c r="D6" s="320"/>
    </row>
    <row r="7" spans="1:4" s="36" customFormat="1">
      <c r="A7" s="36" t="s">
        <v>417</v>
      </c>
      <c r="D7" s="213"/>
    </row>
    <row r="8" spans="1:4" s="36" customFormat="1">
      <c r="D8" s="213"/>
    </row>
    <row r="9" spans="1:4" s="36" customFormat="1">
      <c r="A9" s="35" t="s">
        <v>46</v>
      </c>
      <c r="B9" s="385" t="str">
        <f>+'6'!B11</f>
        <v>Jun-2019</v>
      </c>
      <c r="C9" s="64"/>
      <c r="D9" s="391" t="str">
        <f>+'6'!D11</f>
        <v>Jun-2018</v>
      </c>
    </row>
    <row r="10" spans="1:4" s="36" customFormat="1">
      <c r="A10" s="1" t="s">
        <v>128</v>
      </c>
      <c r="B10" s="1">
        <v>1610792532</v>
      </c>
      <c r="C10" s="1"/>
      <c r="D10" s="211">
        <v>1646875829</v>
      </c>
    </row>
    <row r="11" spans="1:4" s="36" customFormat="1">
      <c r="A11" s="1" t="s">
        <v>129</v>
      </c>
      <c r="B11" s="1">
        <v>1227268762</v>
      </c>
      <c r="C11" s="1"/>
      <c r="D11" s="211">
        <v>494137200</v>
      </c>
    </row>
    <row r="12" spans="1:4" s="36" customFormat="1">
      <c r="A12" s="1" t="s">
        <v>131</v>
      </c>
      <c r="B12" s="1">
        <v>622494108</v>
      </c>
      <c r="C12" s="1"/>
      <c r="D12" s="211">
        <v>2039135066</v>
      </c>
    </row>
    <row r="13" spans="1:4" s="704" customFormat="1">
      <c r="A13" s="1" t="s">
        <v>132</v>
      </c>
      <c r="B13" s="1">
        <v>211061326</v>
      </c>
      <c r="C13" s="1"/>
      <c r="D13" s="211">
        <v>223575682</v>
      </c>
    </row>
    <row r="14" spans="1:4" s="704" customFormat="1">
      <c r="A14" s="1" t="s">
        <v>537</v>
      </c>
      <c r="B14" s="1">
        <v>193000000</v>
      </c>
      <c r="C14" s="1"/>
      <c r="D14" s="211">
        <v>0</v>
      </c>
    </row>
    <row r="15" spans="1:4" s="36" customFormat="1" ht="13.5" thickBot="1">
      <c r="A15" s="40" t="s">
        <v>39</v>
      </c>
      <c r="B15" s="38">
        <f>SUM(B10:B14)</f>
        <v>3864616728</v>
      </c>
      <c r="C15" s="40"/>
      <c r="D15" s="705">
        <f>SUM(D10:D14)</f>
        <v>4403723777</v>
      </c>
    </row>
    <row r="16" spans="1:4" s="36" customFormat="1" ht="13.5" thickTop="1">
      <c r="D16" s="213"/>
    </row>
    <row r="17" spans="1:4" s="36" customFormat="1">
      <c r="A17" s="35" t="s">
        <v>48</v>
      </c>
      <c r="B17" s="385" t="s">
        <v>458</v>
      </c>
      <c r="C17" s="35"/>
      <c r="D17" s="385" t="s">
        <v>451</v>
      </c>
    </row>
    <row r="18" spans="1:4" s="36" customFormat="1">
      <c r="A18" s="1" t="s">
        <v>343</v>
      </c>
      <c r="B18" s="1">
        <v>7190103368</v>
      </c>
      <c r="C18" s="1"/>
      <c r="D18" s="211">
        <v>7220103368</v>
      </c>
    </row>
    <row r="19" spans="1:4" s="36" customFormat="1">
      <c r="A19" s="1" t="s">
        <v>130</v>
      </c>
      <c r="B19" s="1">
        <v>0</v>
      </c>
      <c r="C19" s="1"/>
      <c r="D19" s="211">
        <v>199729532</v>
      </c>
    </row>
    <row r="20" spans="1:4" s="36" customFormat="1">
      <c r="A20" s="211" t="s">
        <v>385</v>
      </c>
      <c r="B20" s="211">
        <v>0</v>
      </c>
      <c r="C20" s="211"/>
      <c r="D20" s="211">
        <v>3714024585</v>
      </c>
    </row>
    <row r="21" spans="1:4" s="36" customFormat="1">
      <c r="A21" s="512" t="s">
        <v>442</v>
      </c>
      <c r="B21" s="211">
        <v>0</v>
      </c>
      <c r="C21" s="211"/>
      <c r="D21" s="211">
        <v>-309502049</v>
      </c>
    </row>
    <row r="22" spans="1:4" s="36" customFormat="1" ht="13.5" thickBot="1">
      <c r="A22" s="40" t="s">
        <v>39</v>
      </c>
      <c r="B22" s="38">
        <f>SUM(B18:B21)</f>
        <v>7190103368</v>
      </c>
      <c r="C22" s="40"/>
      <c r="D22" s="705">
        <f>SUM(D18:D21)</f>
        <v>10824355436</v>
      </c>
    </row>
    <row r="23" spans="1:4" s="36" customFormat="1" ht="13.5" thickTop="1">
      <c r="D23" s="213"/>
    </row>
    <row r="24" spans="1:4" s="36" customFormat="1">
      <c r="A24" s="1"/>
      <c r="B24" s="1"/>
      <c r="C24" s="1"/>
      <c r="D24" s="211"/>
    </row>
    <row r="25" spans="1:4" s="36" customFormat="1" ht="14.25" customHeight="1">
      <c r="A25" s="58"/>
      <c r="B25" s="58"/>
      <c r="C25" s="58"/>
      <c r="D25" s="56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showGridLines="0" view="pageBreakPreview" zoomScaleNormal="125" zoomScaleSheetLayoutView="100" workbookViewId="0">
      <selection activeCell="B12" sqref="B12"/>
    </sheetView>
  </sheetViews>
  <sheetFormatPr baseColWidth="10" defaultColWidth="10.42578125" defaultRowHeight="12.75"/>
  <cols>
    <col min="1" max="1" width="31" style="33" customWidth="1"/>
    <col min="2" max="2" width="12.85546875" style="33" bestFit="1" customWidth="1"/>
    <col min="3" max="3" width="5" style="33" customWidth="1"/>
    <col min="4" max="4" width="12.85546875" style="557" customWidth="1"/>
    <col min="5" max="5" width="8.140625" style="454" customWidth="1"/>
    <col min="6" max="6" width="0" style="33" hidden="1" customWidth="1"/>
    <col min="7" max="7" width="10.42578125" style="33"/>
    <col min="8" max="8" width="12.42578125" style="33" bestFit="1" customWidth="1"/>
    <col min="9" max="16384" width="10.42578125" style="33"/>
  </cols>
  <sheetData>
    <row r="2" spans="1:8" ht="15" customHeight="1">
      <c r="E2" s="557"/>
    </row>
    <row r="3" spans="1:8" ht="13.5" thickBot="1">
      <c r="A3" s="318"/>
      <c r="B3" s="318"/>
      <c r="C3" s="318"/>
      <c r="D3" s="556"/>
      <c r="E3" s="556"/>
      <c r="F3" s="318"/>
    </row>
    <row r="4" spans="1:8">
      <c r="E4" s="557"/>
    </row>
    <row r="6" spans="1:8" s="25" customFormat="1" ht="18.75">
      <c r="A6" s="320" t="s">
        <v>77</v>
      </c>
      <c r="B6" s="320"/>
      <c r="C6" s="320"/>
      <c r="D6" s="320"/>
      <c r="E6" s="392"/>
    </row>
    <row r="7" spans="1:8" s="36" customFormat="1">
      <c r="A7" s="36" t="s">
        <v>418</v>
      </c>
      <c r="D7" s="213"/>
      <c r="E7" s="393"/>
    </row>
    <row r="8" spans="1:8" s="36" customFormat="1">
      <c r="D8" s="213"/>
      <c r="E8" s="393"/>
    </row>
    <row r="9" spans="1:8" s="36" customFormat="1">
      <c r="A9" s="59"/>
      <c r="B9" s="59"/>
      <c r="C9" s="59"/>
      <c r="D9" s="567"/>
      <c r="E9" s="568"/>
      <c r="H9" s="55"/>
    </row>
    <row r="10" spans="1:8" s="36" customFormat="1">
      <c r="A10" s="35" t="s">
        <v>46</v>
      </c>
      <c r="B10" s="385" t="str">
        <f>+'7'!B9</f>
        <v>Jun-2019</v>
      </c>
      <c r="C10" s="64"/>
      <c r="D10" s="391" t="str">
        <f>+'7'!D9</f>
        <v>Jun-2018</v>
      </c>
      <c r="E10" s="569"/>
    </row>
    <row r="11" spans="1:8" s="36" customFormat="1" ht="13.5">
      <c r="A11" s="1" t="s">
        <v>196</v>
      </c>
      <c r="B11" s="1">
        <v>2501155397</v>
      </c>
      <c r="C11" s="1"/>
      <c r="D11" s="570">
        <v>2421595271</v>
      </c>
      <c r="E11" s="565"/>
      <c r="G11" s="37"/>
      <c r="H11" s="69"/>
    </row>
    <row r="12" spans="1:8" s="36" customFormat="1" ht="13.5" thickBot="1">
      <c r="A12" s="40" t="s">
        <v>39</v>
      </c>
      <c r="B12" s="38">
        <f>+B11</f>
        <v>2501155397</v>
      </c>
      <c r="C12" s="40"/>
      <c r="D12" s="705">
        <f>+D11</f>
        <v>2421595271</v>
      </c>
      <c r="E12" s="456"/>
      <c r="F12" s="43"/>
    </row>
    <row r="13" spans="1:8" s="36" customFormat="1" ht="13.5" thickTop="1">
      <c r="D13" s="213"/>
      <c r="E13" s="39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showGridLines="0" view="pageBreakPreview" zoomScale="110" zoomScaleNormal="100" zoomScaleSheetLayoutView="110" workbookViewId="0">
      <selection activeCell="B29" sqref="B29"/>
    </sheetView>
  </sheetViews>
  <sheetFormatPr baseColWidth="10" defaultColWidth="10.42578125" defaultRowHeight="12.75"/>
  <cols>
    <col min="1" max="1" width="33.42578125" style="33" customWidth="1"/>
    <col min="2" max="2" width="15.140625" style="33" customWidth="1"/>
    <col min="3" max="3" width="5" style="33" customWidth="1"/>
    <col min="4" max="4" width="15.140625" style="557" customWidth="1"/>
    <col min="5" max="5" width="4.85546875" style="454" customWidth="1"/>
    <col min="6" max="6" width="29.42578125" style="33" bestFit="1" customWidth="1"/>
    <col min="7" max="8" width="14.42578125" style="33" bestFit="1" customWidth="1"/>
    <col min="9" max="16384" width="10.42578125" style="33"/>
  </cols>
  <sheetData>
    <row r="2" spans="1:5" ht="13.5" customHeight="1">
      <c r="E2" s="557"/>
    </row>
    <row r="3" spans="1:5" ht="13.5" thickBot="1">
      <c r="A3" s="318"/>
      <c r="B3" s="318"/>
      <c r="C3" s="318"/>
      <c r="D3" s="556"/>
      <c r="E3" s="556"/>
    </row>
    <row r="4" spans="1:5">
      <c r="E4" s="557"/>
    </row>
    <row r="7" spans="1:5" s="25" customFormat="1" ht="18.75">
      <c r="A7" s="320" t="s">
        <v>78</v>
      </c>
      <c r="B7" s="320"/>
      <c r="C7" s="320"/>
      <c r="D7" s="320"/>
      <c r="E7" s="392"/>
    </row>
    <row r="8" spans="1:5" ht="7.5" customHeight="1"/>
    <row r="9" spans="1:5" s="36" customFormat="1">
      <c r="A9" s="39" t="s">
        <v>419</v>
      </c>
      <c r="B9" s="39"/>
      <c r="C9" s="39"/>
      <c r="D9" s="317"/>
      <c r="E9" s="396"/>
    </row>
    <row r="10" spans="1:5" s="36" customFormat="1">
      <c r="D10" s="213"/>
      <c r="E10" s="393"/>
    </row>
    <row r="11" spans="1:5" s="36" customFormat="1">
      <c r="A11" s="402" t="s">
        <v>46</v>
      </c>
      <c r="B11" s="385" t="str">
        <f>+'8'!B10</f>
        <v>Jun-2019</v>
      </c>
      <c r="C11" s="64"/>
      <c r="D11" s="391" t="str">
        <f>+'8'!D10</f>
        <v>Jun-2018</v>
      </c>
      <c r="E11" s="569"/>
    </row>
    <row r="12" spans="1:5" s="36" customFormat="1">
      <c r="A12" s="35" t="s">
        <v>361</v>
      </c>
      <c r="B12" s="35"/>
      <c r="C12" s="35"/>
      <c r="D12" s="559"/>
      <c r="E12" s="455"/>
    </row>
    <row r="13" spans="1:5" s="36" customFormat="1">
      <c r="A13" s="1" t="s">
        <v>362</v>
      </c>
      <c r="B13" s="1">
        <v>22983207079</v>
      </c>
      <c r="C13" s="1"/>
      <c r="D13" s="211">
        <v>22051836741</v>
      </c>
      <c r="E13" s="565"/>
    </row>
    <row r="14" spans="1:5" s="36" customFormat="1">
      <c r="A14" s="2" t="s">
        <v>55</v>
      </c>
      <c r="B14" s="1">
        <v>301230483</v>
      </c>
      <c r="C14" s="2"/>
      <c r="D14" s="211">
        <v>198230483</v>
      </c>
      <c r="E14" s="571"/>
    </row>
    <row r="15" spans="1:5" s="36" customFormat="1" ht="13.5" thickBot="1">
      <c r="A15" s="40" t="s">
        <v>39</v>
      </c>
      <c r="B15" s="38">
        <f>+B13+B14</f>
        <v>23284437562</v>
      </c>
      <c r="C15" s="40"/>
      <c r="D15" s="705">
        <f>+D13+D14</f>
        <v>22250067224</v>
      </c>
      <c r="E15" s="456"/>
    </row>
    <row r="16" spans="1:5" s="36" customFormat="1" ht="13.5" thickTop="1">
      <c r="A16" s="35" t="s">
        <v>364</v>
      </c>
      <c r="B16" s="35"/>
      <c r="C16" s="35"/>
      <c r="D16" s="559"/>
      <c r="E16" s="455"/>
    </row>
    <row r="17" spans="1:8" s="36" customFormat="1">
      <c r="A17" s="1" t="s">
        <v>73</v>
      </c>
      <c r="B17" s="1">
        <v>12000000000</v>
      </c>
      <c r="C17" s="1"/>
      <c r="D17" s="211">
        <v>12000000000</v>
      </c>
      <c r="E17" s="565"/>
    </row>
    <row r="18" spans="1:8" s="36" customFormat="1">
      <c r="A18" s="1" t="s">
        <v>72</v>
      </c>
      <c r="B18" s="1">
        <v>1524534164</v>
      </c>
      <c r="C18" s="1"/>
      <c r="D18" s="211">
        <v>1563022413</v>
      </c>
      <c r="E18" s="565"/>
      <c r="G18" s="56"/>
      <c r="H18" s="56"/>
    </row>
    <row r="19" spans="1:8" s="36" customFormat="1">
      <c r="A19" s="211" t="s">
        <v>392</v>
      </c>
      <c r="B19" s="1">
        <v>-199783224</v>
      </c>
      <c r="C19" s="211"/>
      <c r="D19" s="211">
        <v>-202593206</v>
      </c>
      <c r="E19" s="565"/>
      <c r="G19" s="56"/>
      <c r="H19" s="56"/>
    </row>
    <row r="20" spans="1:8" s="36" customFormat="1" ht="13.5" thickBot="1">
      <c r="A20" s="40" t="s">
        <v>39</v>
      </c>
      <c r="B20" s="38">
        <f>SUM(B17:B19)</f>
        <v>13324750940</v>
      </c>
      <c r="C20" s="40"/>
      <c r="D20" s="705">
        <f>SUM(D17:D19)</f>
        <v>13360429207</v>
      </c>
      <c r="E20" s="456"/>
    </row>
    <row r="21" spans="1:8" s="36" customFormat="1" ht="13.5" thickTop="1">
      <c r="D21" s="213"/>
      <c r="E21" s="393"/>
    </row>
    <row r="22" spans="1:8" s="36" customFormat="1">
      <c r="A22" s="395" t="s">
        <v>48</v>
      </c>
      <c r="B22" s="704"/>
      <c r="C22" s="704"/>
      <c r="D22" s="704"/>
      <c r="E22" s="572"/>
    </row>
    <row r="23" spans="1:8" s="36" customFormat="1">
      <c r="A23" s="395" t="s">
        <v>361</v>
      </c>
      <c r="B23" s="35"/>
      <c r="C23" s="35"/>
      <c r="D23" s="559"/>
      <c r="E23" s="455"/>
    </row>
    <row r="24" spans="1:8" s="36" customFormat="1">
      <c r="A24" s="1" t="s">
        <v>363</v>
      </c>
      <c r="B24" s="1">
        <v>8048094204</v>
      </c>
      <c r="C24" s="1"/>
      <c r="D24" s="211">
        <v>8807529187</v>
      </c>
      <c r="E24" s="565"/>
    </row>
    <row r="25" spans="1:8" s="36" customFormat="1" ht="13.5" thickBot="1">
      <c r="A25" s="40" t="s">
        <v>39</v>
      </c>
      <c r="B25" s="38">
        <f>+B24</f>
        <v>8048094204</v>
      </c>
      <c r="C25" s="40"/>
      <c r="D25" s="705">
        <f>+D24</f>
        <v>8807529187</v>
      </c>
      <c r="E25" s="456"/>
    </row>
    <row r="26" spans="1:8" s="36" customFormat="1" ht="13.5" thickTop="1">
      <c r="A26" s="35" t="s">
        <v>364</v>
      </c>
      <c r="B26" s="35"/>
      <c r="C26" s="35"/>
      <c r="D26" s="559"/>
      <c r="E26" s="455"/>
    </row>
    <row r="27" spans="1:8" s="36" customFormat="1">
      <c r="A27" s="1" t="s">
        <v>82</v>
      </c>
      <c r="B27" s="1">
        <v>72000000000</v>
      </c>
      <c r="C27" s="1"/>
      <c r="D27" s="211">
        <v>77000000000</v>
      </c>
      <c r="E27" s="565"/>
    </row>
    <row r="28" spans="1:8" s="36" customFormat="1">
      <c r="A28" s="211" t="s">
        <v>393</v>
      </c>
      <c r="B28" s="1">
        <v>-780203246</v>
      </c>
      <c r="C28" s="211"/>
      <c r="D28" s="211">
        <v>-979986470</v>
      </c>
      <c r="E28" s="565"/>
    </row>
    <row r="29" spans="1:8" s="36" customFormat="1" ht="13.5" thickBot="1">
      <c r="A29" s="40" t="s">
        <v>39</v>
      </c>
      <c r="B29" s="38">
        <f>+B27+B28</f>
        <v>71219796754</v>
      </c>
      <c r="C29" s="40"/>
      <c r="D29" s="705">
        <f>+D27+D28</f>
        <v>76020013530</v>
      </c>
      <c r="E29" s="456"/>
    </row>
    <row r="30" spans="1:8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showGridLines="0" view="pageBreakPreview" zoomScale="87" zoomScaleNormal="100" zoomScaleSheetLayoutView="87" workbookViewId="0">
      <selection activeCell="A19" sqref="A19"/>
    </sheetView>
  </sheetViews>
  <sheetFormatPr baseColWidth="10" defaultColWidth="10.42578125" defaultRowHeight="12.75"/>
  <cols>
    <col min="1" max="1" width="33.7109375" style="33" customWidth="1"/>
    <col min="2" max="2" width="19.140625" style="33" customWidth="1"/>
    <col min="3" max="3" width="7.28515625" style="33" customWidth="1"/>
    <col min="4" max="4" width="19.140625" style="557" customWidth="1"/>
    <col min="5" max="5" width="2.5703125" style="454" customWidth="1"/>
    <col min="6" max="6" width="15.5703125" style="557" hidden="1" customWidth="1"/>
    <col min="7" max="7" width="3.5703125" style="33" hidden="1" customWidth="1"/>
    <col min="8" max="8" width="15.5703125" style="33" hidden="1" customWidth="1"/>
    <col min="9" max="16384" width="10.42578125" style="33"/>
  </cols>
  <sheetData>
    <row r="2" spans="1:8" ht="16.5" customHeight="1"/>
    <row r="3" spans="1:8" ht="13.5" thickBot="1">
      <c r="A3" s="318"/>
      <c r="B3" s="318"/>
      <c r="C3" s="318"/>
      <c r="D3" s="556"/>
      <c r="E3" s="556"/>
      <c r="F3" s="556"/>
      <c r="G3" s="318"/>
      <c r="H3" s="318"/>
    </row>
    <row r="4" spans="1:8">
      <c r="E4" s="557"/>
    </row>
    <row r="6" spans="1:8" s="25" customFormat="1" ht="18.75">
      <c r="A6" s="320" t="s">
        <v>79</v>
      </c>
      <c r="B6" s="320"/>
      <c r="C6" s="320"/>
      <c r="D6" s="320"/>
      <c r="E6" s="392"/>
      <c r="F6" s="321"/>
      <c r="G6" s="321"/>
      <c r="H6" s="321"/>
    </row>
    <row r="7" spans="1:8" s="36" customFormat="1">
      <c r="A7" s="36" t="s">
        <v>420</v>
      </c>
      <c r="D7" s="213"/>
      <c r="E7" s="393"/>
      <c r="F7" s="213"/>
    </row>
    <row r="8" spans="1:8" s="36" customFormat="1">
      <c r="D8" s="213"/>
      <c r="E8" s="393"/>
      <c r="F8" s="213"/>
    </row>
    <row r="9" spans="1:8" s="36" customFormat="1">
      <c r="D9" s="213"/>
      <c r="E9" s="393"/>
      <c r="F9" s="213"/>
    </row>
    <row r="10" spans="1:8" s="36" customFormat="1">
      <c r="A10" s="35" t="s">
        <v>46</v>
      </c>
      <c r="B10" s="397" t="str">
        <f>+'9'!B11</f>
        <v>Jun-2019</v>
      </c>
      <c r="C10" s="398"/>
      <c r="D10" s="573" t="str">
        <f>+'9'!D11</f>
        <v>Jun-2018</v>
      </c>
      <c r="E10" s="569"/>
      <c r="F10" s="7" t="s">
        <v>376</v>
      </c>
      <c r="G10" s="168"/>
      <c r="H10" s="7" t="s">
        <v>377</v>
      </c>
    </row>
    <row r="11" spans="1:8" s="36" customFormat="1">
      <c r="A11" s="39" t="s">
        <v>54</v>
      </c>
      <c r="B11" s="39">
        <v>1192019987</v>
      </c>
      <c r="C11" s="39"/>
      <c r="D11" s="317">
        <v>781141425</v>
      </c>
      <c r="E11" s="396"/>
      <c r="F11" s="212" t="e">
        <f>+SUMIF(#REF!,'10'!A11,#REF!)</f>
        <v>#REF!</v>
      </c>
      <c r="H11" s="37" t="e">
        <f>+SUMIF(#REF!,'10'!A11,#REF!)</f>
        <v>#REF!</v>
      </c>
    </row>
    <row r="12" spans="1:8" s="36" customFormat="1">
      <c r="A12" s="39" t="s">
        <v>390</v>
      </c>
      <c r="B12" s="39">
        <v>1162222262</v>
      </c>
      <c r="C12" s="39"/>
      <c r="D12" s="317">
        <v>984294476</v>
      </c>
      <c r="E12" s="396"/>
      <c r="F12" s="212" t="e">
        <f>+SUMIF(#REF!,'10'!A12,#REF!)</f>
        <v>#REF!</v>
      </c>
      <c r="H12" s="37" t="e">
        <f>+SUMIF(#REF!,'10'!A12,#REF!)</f>
        <v>#REF!</v>
      </c>
    </row>
    <row r="13" spans="1:8" s="36" customFormat="1">
      <c r="A13" s="36" t="s">
        <v>53</v>
      </c>
      <c r="B13" s="39">
        <v>348644404</v>
      </c>
      <c r="D13" s="317">
        <v>434227219</v>
      </c>
      <c r="E13" s="393"/>
      <c r="F13" s="212" t="e">
        <f>+SUMIF(#REF!,'10'!A13,#REF!)</f>
        <v>#REF!</v>
      </c>
      <c r="H13" s="37" t="e">
        <f>+SUMIF(#REF!,'10'!A13,#REF!)</f>
        <v>#REF!</v>
      </c>
    </row>
    <row r="14" spans="1:8" s="36" customFormat="1">
      <c r="A14" s="1" t="s">
        <v>134</v>
      </c>
      <c r="B14" s="39">
        <v>52126349</v>
      </c>
      <c r="C14" s="1"/>
      <c r="D14" s="317">
        <v>51142950</v>
      </c>
      <c r="E14" s="565"/>
      <c r="F14" s="212" t="e">
        <f>+SUMIF(#REF!,'10'!A14,#REF!)</f>
        <v>#REF!</v>
      </c>
      <c r="H14" s="37" t="e">
        <f>+SUMIF(#REF!,'10'!A14,#REF!)</f>
        <v>#REF!</v>
      </c>
    </row>
    <row r="15" spans="1:8" s="36" customFormat="1">
      <c r="A15" s="2" t="s">
        <v>2</v>
      </c>
      <c r="B15" s="39">
        <v>45223692</v>
      </c>
      <c r="C15" s="2"/>
      <c r="D15" s="317">
        <v>38319177</v>
      </c>
      <c r="E15" s="571"/>
      <c r="F15" s="212" t="e">
        <f>+SUMIF(#REF!,'10'!A15,#REF!)</f>
        <v>#REF!</v>
      </c>
      <c r="H15" s="37" t="e">
        <f>+SUMIF(#REF!,'10'!A15,#REF!)</f>
        <v>#REF!</v>
      </c>
    </row>
    <row r="16" spans="1:8" s="35" customFormat="1">
      <c r="A16" s="2" t="s">
        <v>56</v>
      </c>
      <c r="B16" s="39">
        <v>14928774</v>
      </c>
      <c r="C16" s="2"/>
      <c r="D16" s="317">
        <v>607107</v>
      </c>
      <c r="E16" s="571"/>
      <c r="F16" s="212" t="e">
        <f>+SUMIF(#REF!,'10'!A16,#REF!)</f>
        <v>#REF!</v>
      </c>
      <c r="G16" s="36"/>
      <c r="H16" s="37" t="e">
        <f>+SUMIF(#REF!,'10'!A16,#REF!)</f>
        <v>#REF!</v>
      </c>
    </row>
    <row r="17" spans="1:8" s="36" customFormat="1" ht="13.5" thickBot="1">
      <c r="A17" s="40" t="s">
        <v>39</v>
      </c>
      <c r="B17" s="38">
        <f>SUM(B11:B16)</f>
        <v>2815165468</v>
      </c>
      <c r="C17" s="40"/>
      <c r="D17" s="705">
        <f>SUM(D11:D16)</f>
        <v>2289732354</v>
      </c>
      <c r="E17" s="456"/>
      <c r="F17" s="560" t="e">
        <f>SUM(F11:F16)</f>
        <v>#REF!</v>
      </c>
      <c r="G17" s="35"/>
      <c r="H17" s="38" t="e">
        <f>SUM(H11:H16)</f>
        <v>#REF!</v>
      </c>
    </row>
    <row r="18" spans="1:8" s="36" customFormat="1" ht="13.5" thickTop="1">
      <c r="D18" s="213"/>
      <c r="E18" s="393"/>
      <c r="F18" s="574"/>
      <c r="H18" s="42"/>
    </row>
    <row r="19" spans="1:8" s="36" customFormat="1">
      <c r="A19" s="35" t="s">
        <v>109</v>
      </c>
      <c r="B19" s="35"/>
      <c r="C19" s="35"/>
      <c r="D19" s="559"/>
      <c r="E19" s="455"/>
      <c r="F19" s="7" t="s">
        <v>376</v>
      </c>
      <c r="G19" s="168"/>
      <c r="H19" s="7" t="s">
        <v>377</v>
      </c>
    </row>
    <row r="20" spans="1:8">
      <c r="A20" s="1" t="s">
        <v>133</v>
      </c>
      <c r="B20" s="39">
        <v>174030876</v>
      </c>
      <c r="C20" s="1"/>
      <c r="D20" s="317">
        <v>390202812</v>
      </c>
      <c r="E20" s="565"/>
      <c r="F20" s="212" t="e">
        <f>+SUMIF(#REF!,'10'!A20,#REF!)</f>
        <v>#REF!</v>
      </c>
      <c r="G20" s="36"/>
      <c r="H20" s="37" t="e">
        <f>+SUMIF(#REF!,'10'!A20,#REF!)</f>
        <v>#REF!</v>
      </c>
    </row>
    <row r="21" spans="1:8" ht="13.5" thickBot="1">
      <c r="A21" s="40" t="s">
        <v>39</v>
      </c>
      <c r="B21" s="38">
        <f>+B20</f>
        <v>174030876</v>
      </c>
      <c r="C21" s="35"/>
      <c r="D21" s="705">
        <f>+D20</f>
        <v>390202812</v>
      </c>
      <c r="E21" s="456"/>
      <c r="F21" s="560" t="e">
        <f>SUM(F20:F20)</f>
        <v>#REF!</v>
      </c>
      <c r="G21" s="35"/>
      <c r="H21" s="38" t="e">
        <f>SUM(H20:H20)</f>
        <v>#REF!</v>
      </c>
    </row>
    <row r="22" spans="1:8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ignoredErrors>
    <ignoredError sqref="F16" emptyCellReference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8"/>
  <sheetViews>
    <sheetView showGridLines="0" view="pageBreakPreview" topLeftCell="A24" zoomScale="106" zoomScaleNormal="106" zoomScaleSheetLayoutView="106" workbookViewId="0">
      <selection activeCell="H61" sqref="H61"/>
    </sheetView>
  </sheetViews>
  <sheetFormatPr baseColWidth="10" defaultColWidth="10.42578125" defaultRowHeight="12.75"/>
  <cols>
    <col min="1" max="1" width="10.42578125" style="33"/>
    <col min="2" max="2" width="36" style="33" customWidth="1"/>
    <col min="3" max="3" width="7.140625" style="33" customWidth="1"/>
    <col min="4" max="4" width="17.42578125" style="33" customWidth="1"/>
    <col min="5" max="5" width="2.85546875" style="454" customWidth="1"/>
    <col min="6" max="6" width="14.7109375" style="33" customWidth="1"/>
    <col min="7" max="8" width="14.7109375" style="454" customWidth="1"/>
    <col min="9" max="9" width="3" style="454" bestFit="1" customWidth="1"/>
    <col min="10" max="16384" width="10.42578125" style="33"/>
  </cols>
  <sheetData>
    <row r="3" spans="1:9">
      <c r="E3" s="33"/>
      <c r="G3" s="33"/>
      <c r="H3" s="33"/>
    </row>
    <row r="4" spans="1:9" ht="8.25" customHeight="1" thickBot="1">
      <c r="A4" s="318"/>
      <c r="B4" s="318"/>
      <c r="C4" s="318"/>
      <c r="D4" s="318"/>
      <c r="E4" s="318"/>
      <c r="F4" s="318"/>
      <c r="G4" s="318"/>
      <c r="H4" s="318"/>
    </row>
    <row r="5" spans="1:9">
      <c r="E5" s="33"/>
      <c r="G5" s="33"/>
      <c r="H5" s="33"/>
    </row>
    <row r="7" spans="1:9" s="25" customFormat="1" ht="18.75">
      <c r="B7" s="320" t="s">
        <v>374</v>
      </c>
      <c r="C7" s="320"/>
      <c r="D7" s="320"/>
      <c r="E7" s="392"/>
      <c r="F7" s="320"/>
      <c r="G7" s="392"/>
      <c r="H7" s="392"/>
      <c r="I7" s="392"/>
    </row>
    <row r="8" spans="1:9" s="36" customFormat="1">
      <c r="E8" s="393"/>
      <c r="G8" s="393"/>
      <c r="H8" s="393"/>
      <c r="I8" s="393"/>
    </row>
    <row r="9" spans="1:9" s="36" customFormat="1">
      <c r="B9" s="36" t="s">
        <v>421</v>
      </c>
      <c r="E9" s="393"/>
      <c r="G9" s="393"/>
      <c r="H9" s="393"/>
      <c r="I9" s="393"/>
    </row>
    <row r="10" spans="1:9" s="36" customFormat="1">
      <c r="E10" s="393"/>
      <c r="G10" s="393"/>
      <c r="H10" s="393"/>
      <c r="I10" s="393"/>
    </row>
    <row r="11" spans="1:9" s="36" customFormat="1">
      <c r="B11" s="35" t="s">
        <v>356</v>
      </c>
      <c r="C11" s="35"/>
      <c r="D11" s="385" t="s">
        <v>446</v>
      </c>
      <c r="E11" s="455"/>
      <c r="F11" s="385" t="s">
        <v>447</v>
      </c>
      <c r="G11" s="394"/>
      <c r="H11" s="394"/>
      <c r="I11" s="394"/>
    </row>
    <row r="12" spans="1:9" s="36" customFormat="1">
      <c r="B12" s="317" t="s">
        <v>135</v>
      </c>
      <c r="C12" s="317"/>
      <c r="D12" s="523">
        <v>5621248949</v>
      </c>
      <c r="E12" s="396"/>
      <c r="F12" s="463">
        <v>5603799325</v>
      </c>
      <c r="G12" s="466"/>
      <c r="H12" s="466"/>
      <c r="I12" s="466"/>
    </row>
    <row r="13" spans="1:9" s="36" customFormat="1">
      <c r="B13" s="39" t="s">
        <v>136</v>
      </c>
      <c r="C13" s="39"/>
      <c r="D13" s="523">
        <v>18595261434</v>
      </c>
      <c r="E13" s="396"/>
      <c r="F13" s="463">
        <v>17487046608</v>
      </c>
      <c r="G13" s="466"/>
      <c r="H13" s="466"/>
      <c r="I13" s="466"/>
    </row>
    <row r="14" spans="1:9" s="36" customFormat="1">
      <c r="B14" s="317" t="s">
        <v>437</v>
      </c>
      <c r="C14" s="317"/>
      <c r="D14" s="523">
        <v>62107602</v>
      </c>
      <c r="E14" s="396"/>
      <c r="F14" s="463">
        <v>0</v>
      </c>
      <c r="G14" s="466"/>
      <c r="H14" s="466"/>
      <c r="I14" s="466"/>
    </row>
    <row r="15" spans="1:9" s="36" customFormat="1" ht="13.5" thickBot="1">
      <c r="B15" s="40" t="s">
        <v>39</v>
      </c>
      <c r="C15" s="40"/>
      <c r="D15" s="464">
        <f>SUM(D12:D14)</f>
        <v>24278617985</v>
      </c>
      <c r="E15" s="456"/>
      <c r="F15" s="464">
        <f>SUM(F12:F13)</f>
        <v>23090845933</v>
      </c>
      <c r="G15" s="467"/>
      <c r="H15" s="467"/>
      <c r="I15" s="467"/>
    </row>
    <row r="16" spans="1:9" s="36" customFormat="1" ht="13.5" thickTop="1">
      <c r="B16" s="40" t="s">
        <v>355</v>
      </c>
      <c r="C16" s="40"/>
      <c r="D16" s="465"/>
      <c r="E16" s="456"/>
      <c r="F16" s="465"/>
      <c r="G16" s="467"/>
      <c r="H16" s="467"/>
      <c r="I16" s="467"/>
    </row>
    <row r="17" spans="2:9" s="36" customFormat="1">
      <c r="B17" s="39" t="s">
        <v>357</v>
      </c>
      <c r="C17" s="39"/>
      <c r="D17" s="523">
        <v>1143837345</v>
      </c>
      <c r="E17" s="396"/>
      <c r="F17" s="463">
        <v>895158259</v>
      </c>
      <c r="G17" s="466"/>
      <c r="H17" s="466"/>
      <c r="I17" s="466"/>
    </row>
    <row r="18" spans="2:9" s="36" customFormat="1">
      <c r="B18" s="39" t="s">
        <v>503</v>
      </c>
      <c r="C18" s="39"/>
      <c r="D18" s="523">
        <v>188104578</v>
      </c>
      <c r="E18" s="396"/>
      <c r="F18" s="463">
        <v>0</v>
      </c>
      <c r="G18" s="466"/>
      <c r="H18" s="466"/>
      <c r="I18" s="466"/>
    </row>
    <row r="19" spans="2:9" s="36" customFormat="1" ht="13.5" thickBot="1">
      <c r="B19" s="40" t="s">
        <v>39</v>
      </c>
      <c r="C19" s="40"/>
      <c r="D19" s="464">
        <f>SUM(D17:D18)</f>
        <v>1331941923</v>
      </c>
      <c r="E19" s="456"/>
      <c r="F19" s="464">
        <f>SUM(F17:F18)</f>
        <v>895158259</v>
      </c>
      <c r="G19" s="467"/>
      <c r="H19" s="467"/>
      <c r="I19" s="467"/>
    </row>
    <row r="20" spans="2:9" ht="13.5" thickTop="1">
      <c r="B20" s="36"/>
      <c r="C20" s="36"/>
      <c r="D20" s="678"/>
      <c r="E20" s="393"/>
      <c r="F20" s="36"/>
      <c r="G20" s="393"/>
      <c r="H20" s="393"/>
      <c r="I20" s="393"/>
    </row>
    <row r="21" spans="2:9">
      <c r="B21" s="336" t="s">
        <v>459</v>
      </c>
      <c r="C21" s="337"/>
      <c r="D21" s="679"/>
      <c r="E21" s="453"/>
      <c r="F21" s="337"/>
      <c r="G21" s="453"/>
      <c r="H21" s="453"/>
      <c r="I21" s="453"/>
    </row>
    <row r="22" spans="2:9">
      <c r="B22" s="161" t="s">
        <v>154</v>
      </c>
      <c r="C22" s="161"/>
      <c r="D22" s="161"/>
      <c r="E22" s="457"/>
      <c r="F22" s="161"/>
      <c r="G22" s="457"/>
      <c r="H22" s="457"/>
      <c r="I22" s="457"/>
    </row>
    <row r="23" spans="2:9" ht="23.25" customHeight="1">
      <c r="B23" s="825" t="s">
        <v>373</v>
      </c>
      <c r="C23" s="826"/>
      <c r="D23" s="515" t="s">
        <v>458</v>
      </c>
      <c r="E23" s="458"/>
      <c r="F23" s="822" t="s">
        <v>372</v>
      </c>
      <c r="G23" s="823"/>
      <c r="H23" s="824"/>
      <c r="I23" s="458"/>
    </row>
    <row r="24" spans="2:9" ht="24" customHeight="1">
      <c r="B24" s="489" t="s">
        <v>460</v>
      </c>
      <c r="C24" s="490"/>
      <c r="D24" s="516">
        <v>56408092633</v>
      </c>
      <c r="E24" s="459"/>
      <c r="F24" s="827" t="s">
        <v>461</v>
      </c>
      <c r="G24" s="828"/>
      <c r="H24" s="829"/>
      <c r="I24" s="459"/>
    </row>
    <row r="25" spans="2:9" ht="15.95" customHeight="1">
      <c r="B25" s="493" t="s">
        <v>349</v>
      </c>
      <c r="C25" s="491"/>
      <c r="D25" s="517">
        <v>-2528027177</v>
      </c>
      <c r="E25" s="459"/>
      <c r="F25" s="830"/>
      <c r="G25" s="831"/>
      <c r="H25" s="832"/>
      <c r="I25" s="459"/>
    </row>
    <row r="26" spans="2:9" ht="15.95" customHeight="1">
      <c r="B26" s="492" t="s">
        <v>350</v>
      </c>
      <c r="C26" s="459"/>
      <c r="D26" s="518">
        <f>+D24+D25</f>
        <v>53880065456</v>
      </c>
      <c r="E26" s="459"/>
      <c r="F26" s="830"/>
      <c r="G26" s="831"/>
      <c r="H26" s="832"/>
      <c r="I26" s="459"/>
    </row>
    <row r="27" spans="2:9" ht="15.95" customHeight="1">
      <c r="B27" s="493" t="s">
        <v>367</v>
      </c>
      <c r="C27" s="491"/>
      <c r="D27" s="517">
        <v>-28615567213</v>
      </c>
      <c r="E27" s="459"/>
      <c r="F27" s="830"/>
      <c r="G27" s="831"/>
      <c r="H27" s="832"/>
      <c r="I27" s="459"/>
    </row>
    <row r="28" spans="2:9" ht="17.25" customHeight="1">
      <c r="B28" s="492" t="s">
        <v>351</v>
      </c>
      <c r="C28" s="459"/>
      <c r="D28" s="520">
        <f>+D26+D27</f>
        <v>25264498243</v>
      </c>
      <c r="E28" s="459"/>
      <c r="F28" s="830"/>
      <c r="G28" s="831"/>
      <c r="H28" s="832"/>
      <c r="I28" s="459"/>
    </row>
    <row r="29" spans="2:9" ht="21" customHeight="1">
      <c r="B29" s="493" t="s">
        <v>463</v>
      </c>
      <c r="C29" s="491"/>
      <c r="D29" s="524">
        <v>-8063248915.7526646</v>
      </c>
      <c r="E29" s="459"/>
      <c r="F29" s="830"/>
      <c r="G29" s="831"/>
      <c r="H29" s="832"/>
      <c r="I29" s="459"/>
    </row>
    <row r="30" spans="2:9" ht="15.95" customHeight="1">
      <c r="B30" s="492" t="s">
        <v>352</v>
      </c>
      <c r="C30" s="459"/>
      <c r="D30" s="522">
        <f>SUM(D28:D29)</f>
        <v>17201249327.247337</v>
      </c>
      <c r="E30" s="459"/>
      <c r="F30" s="830"/>
      <c r="G30" s="831"/>
      <c r="H30" s="832"/>
      <c r="I30" s="459"/>
    </row>
    <row r="31" spans="2:9" ht="24" customHeight="1">
      <c r="B31" s="492" t="s">
        <v>439</v>
      </c>
      <c r="C31" s="459"/>
      <c r="D31" s="518">
        <v>6138643611.1657581</v>
      </c>
      <c r="E31" s="459"/>
      <c r="F31" s="830"/>
      <c r="G31" s="831"/>
      <c r="H31" s="832"/>
      <c r="I31" s="459"/>
    </row>
    <row r="32" spans="2:9" ht="22.5" customHeight="1">
      <c r="B32" s="493" t="s">
        <v>464</v>
      </c>
      <c r="C32" s="491"/>
      <c r="D32" s="521">
        <v>2270666969.7915173</v>
      </c>
      <c r="E32" s="459"/>
      <c r="F32" s="830"/>
      <c r="G32" s="831"/>
      <c r="H32" s="832"/>
      <c r="I32" s="459"/>
    </row>
    <row r="33" spans="2:9" ht="15.95" customHeight="1">
      <c r="B33" s="493" t="s">
        <v>369</v>
      </c>
      <c r="C33" s="491"/>
      <c r="D33" s="519">
        <f>SUM(D30:D32)</f>
        <v>25610559908.204613</v>
      </c>
      <c r="E33" s="459"/>
      <c r="F33" s="833"/>
      <c r="G33" s="834"/>
      <c r="H33" s="835"/>
      <c r="I33" s="459"/>
    </row>
    <row r="34" spans="2:9" ht="36">
      <c r="B34" s="819" t="s">
        <v>522</v>
      </c>
      <c r="C34" s="820"/>
      <c r="D34" s="821"/>
      <c r="E34" s="468"/>
      <c r="F34" s="718" t="s">
        <v>523</v>
      </c>
      <c r="G34" s="494"/>
      <c r="H34" s="495" t="s">
        <v>462</v>
      </c>
      <c r="I34" s="468"/>
    </row>
    <row r="35" spans="2:9">
      <c r="B35" s="496" t="s">
        <v>9</v>
      </c>
      <c r="C35" s="460" t="s">
        <v>10</v>
      </c>
      <c r="D35" s="497"/>
      <c r="E35" s="460"/>
      <c r="F35" s="498"/>
      <c r="G35" s="499"/>
      <c r="H35" s="500"/>
      <c r="I35" s="460"/>
    </row>
    <row r="36" spans="2:9">
      <c r="B36" s="501" t="s">
        <v>356</v>
      </c>
      <c r="C36" s="502">
        <v>11</v>
      </c>
      <c r="D36" s="503">
        <f>+ER!C9</f>
        <v>24278617985</v>
      </c>
      <c r="E36" s="461"/>
      <c r="F36" s="504">
        <f>-D29-D32</f>
        <v>5792581945.9611473</v>
      </c>
      <c r="G36" s="505" t="s">
        <v>368</v>
      </c>
      <c r="H36" s="506">
        <f>+D36+F36</f>
        <v>30071199930.961147</v>
      </c>
      <c r="I36" s="461"/>
    </row>
    <row r="37" spans="2:9">
      <c r="B37" s="507" t="s">
        <v>355</v>
      </c>
      <c r="C37" s="508">
        <v>11</v>
      </c>
      <c r="D37" s="503">
        <f>+ER!C10</f>
        <v>1331941923</v>
      </c>
      <c r="E37" s="461"/>
      <c r="F37" s="509"/>
      <c r="G37" s="510"/>
      <c r="H37" s="506">
        <f>+D37</f>
        <v>1331941923</v>
      </c>
      <c r="I37" s="461"/>
    </row>
    <row r="38" spans="2:9">
      <c r="B38" s="180" t="s">
        <v>370</v>
      </c>
      <c r="C38" s="163"/>
      <c r="D38" s="472">
        <f>SUM(D36:D37)</f>
        <v>25610559908</v>
      </c>
      <c r="E38" s="461"/>
      <c r="F38" s="188"/>
      <c r="G38" s="165"/>
      <c r="H38" s="181">
        <f>SUM(H36:H37)</f>
        <v>31403141853.961147</v>
      </c>
    </row>
    <row r="39" spans="2:9">
      <c r="B39" s="179" t="s">
        <v>37</v>
      </c>
      <c r="C39" s="163">
        <v>12</v>
      </c>
      <c r="D39" s="189">
        <f>+ER!C12</f>
        <v>-6357965399</v>
      </c>
      <c r="E39" s="461"/>
      <c r="F39" s="188"/>
      <c r="G39" s="164"/>
      <c r="H39" s="189">
        <f>+D39</f>
        <v>-6357965399</v>
      </c>
      <c r="I39" s="461"/>
    </row>
    <row r="40" spans="2:9">
      <c r="B40" s="182" t="s">
        <v>32</v>
      </c>
      <c r="C40" s="469"/>
      <c r="D40" s="474">
        <f>SUM(D38:D39)</f>
        <v>19252594509</v>
      </c>
      <c r="E40" s="461"/>
      <c r="F40" s="184"/>
      <c r="G40" s="160"/>
      <c r="H40" s="183">
        <f>SUM(H38:H39)</f>
        <v>25045176454.961147</v>
      </c>
      <c r="I40" s="461"/>
    </row>
    <row r="41" spans="2:9">
      <c r="B41" s="178" t="s">
        <v>75</v>
      </c>
      <c r="C41" s="162">
        <v>13</v>
      </c>
      <c r="D41" s="187">
        <f>+ER!C15</f>
        <v>-5013911167</v>
      </c>
      <c r="E41" s="461"/>
      <c r="F41" s="191"/>
      <c r="G41" s="165"/>
      <c r="H41" s="187">
        <f>+D41</f>
        <v>-5013911167</v>
      </c>
      <c r="I41" s="461"/>
    </row>
    <row r="42" spans="2:9">
      <c r="B42" s="179" t="s">
        <v>122</v>
      </c>
      <c r="C42" s="163">
        <v>14</v>
      </c>
      <c r="D42" s="189">
        <f>+ER!C16</f>
        <v>-2313367534</v>
      </c>
      <c r="E42" s="461"/>
      <c r="F42" s="188"/>
      <c r="G42" s="164"/>
      <c r="H42" s="189">
        <f>+D42</f>
        <v>-2313367534</v>
      </c>
      <c r="I42" s="461"/>
    </row>
    <row r="43" spans="2:9">
      <c r="B43" s="179" t="s">
        <v>515</v>
      </c>
      <c r="C43" s="163"/>
      <c r="D43" s="189">
        <f>+ER!C17</f>
        <v>0</v>
      </c>
      <c r="E43" s="461"/>
      <c r="F43" s="188"/>
      <c r="G43" s="164"/>
      <c r="H43" s="189">
        <f>+D43</f>
        <v>0</v>
      </c>
      <c r="I43" s="461"/>
    </row>
    <row r="44" spans="2:9">
      <c r="B44" s="182" t="s">
        <v>383</v>
      </c>
      <c r="C44" s="470"/>
      <c r="D44" s="630">
        <f>SUM(D41:D43)</f>
        <v>-7327278701</v>
      </c>
      <c r="E44" s="462"/>
      <c r="F44" s="195"/>
      <c r="G44" s="196"/>
      <c r="H44" s="197">
        <f>+D44</f>
        <v>-7327278701</v>
      </c>
      <c r="I44" s="462"/>
    </row>
    <row r="45" spans="2:9">
      <c r="B45" s="182" t="s">
        <v>504</v>
      </c>
      <c r="C45" s="470"/>
      <c r="D45" s="630"/>
      <c r="E45" s="462"/>
      <c r="F45" s="195"/>
      <c r="G45" s="709"/>
      <c r="H45" s="197"/>
      <c r="I45" s="462"/>
    </row>
    <row r="46" spans="2:9">
      <c r="B46" s="178" t="s">
        <v>505</v>
      </c>
      <c r="C46" s="710"/>
      <c r="D46" s="711">
        <f>+ER!C21</f>
        <v>359705912</v>
      </c>
      <c r="E46" s="712"/>
      <c r="F46" s="713"/>
      <c r="G46" s="714"/>
      <c r="H46" s="192">
        <f>+D46</f>
        <v>359705912</v>
      </c>
      <c r="I46" s="462"/>
    </row>
    <row r="47" spans="2:9">
      <c r="B47" s="180" t="s">
        <v>521</v>
      </c>
      <c r="C47" s="715"/>
      <c r="D47" s="716">
        <f>+D46</f>
        <v>359705912</v>
      </c>
      <c r="E47" s="717"/>
      <c r="F47" s="198"/>
      <c r="G47" s="199"/>
      <c r="H47" s="185">
        <f>+D47</f>
        <v>359705912</v>
      </c>
      <c r="I47" s="462"/>
    </row>
    <row r="48" spans="2:9">
      <c r="B48" s="182" t="s">
        <v>34</v>
      </c>
      <c r="C48" s="469"/>
      <c r="D48" s="631"/>
      <c r="E48" s="461"/>
      <c r="F48" s="184"/>
      <c r="G48" s="160"/>
      <c r="H48" s="190"/>
      <c r="I48" s="461"/>
    </row>
    <row r="49" spans="2:9">
      <c r="B49" s="178" t="s">
        <v>35</v>
      </c>
      <c r="C49" s="162"/>
      <c r="D49" s="632">
        <f>+ER!C25</f>
        <v>-26651388</v>
      </c>
      <c r="E49" s="461"/>
      <c r="F49" s="191"/>
      <c r="G49" s="165"/>
      <c r="H49" s="187">
        <f t="shared" ref="H49:H54" si="0">+D49</f>
        <v>-26651388</v>
      </c>
      <c r="I49" s="461"/>
    </row>
    <row r="50" spans="2:9">
      <c r="B50" s="179" t="s">
        <v>353</v>
      </c>
      <c r="C50" s="163">
        <v>15</v>
      </c>
      <c r="D50" s="471">
        <f>+ER!C26</f>
        <v>81289227</v>
      </c>
      <c r="E50" s="461"/>
      <c r="F50" s="188"/>
      <c r="G50" s="164"/>
      <c r="H50" s="189">
        <f t="shared" si="0"/>
        <v>81289227</v>
      </c>
      <c r="I50" s="461"/>
    </row>
    <row r="51" spans="2:9">
      <c r="B51" s="179" t="s">
        <v>358</v>
      </c>
      <c r="C51" s="163">
        <v>16</v>
      </c>
      <c r="D51" s="189">
        <f>+ER!C27</f>
        <v>-9007661881</v>
      </c>
      <c r="E51" s="461"/>
      <c r="F51" s="188"/>
      <c r="G51" s="164"/>
      <c r="H51" s="189">
        <f t="shared" si="0"/>
        <v>-9007661881</v>
      </c>
      <c r="I51" s="461"/>
    </row>
    <row r="52" spans="2:9">
      <c r="B52" s="182" t="s">
        <v>384</v>
      </c>
      <c r="C52" s="163"/>
      <c r="D52" s="185">
        <f>+D49+D50+D51</f>
        <v>-8953024042</v>
      </c>
      <c r="E52" s="461"/>
      <c r="F52" s="198"/>
      <c r="G52" s="199"/>
      <c r="H52" s="185">
        <f>+H49+H50+H51</f>
        <v>-8953024042</v>
      </c>
      <c r="I52" s="461"/>
    </row>
    <row r="53" spans="2:9">
      <c r="B53" s="180" t="s">
        <v>411</v>
      </c>
      <c r="C53" s="163"/>
      <c r="D53" s="472">
        <f>+D40+D44+D52+D47</f>
        <v>3331997678</v>
      </c>
      <c r="E53" s="461"/>
      <c r="F53" s="198"/>
      <c r="G53" s="199"/>
      <c r="H53" s="472">
        <f>+H40+H44+H52+H47</f>
        <v>9124579623.9611473</v>
      </c>
      <c r="I53" s="461"/>
    </row>
    <row r="54" spans="2:9">
      <c r="B54" s="179" t="s">
        <v>7</v>
      </c>
      <c r="C54" s="163">
        <v>17</v>
      </c>
      <c r="D54" s="189">
        <f>+ER!C32</f>
        <v>-240196709</v>
      </c>
      <c r="E54" s="461"/>
      <c r="F54" s="188"/>
      <c r="G54" s="164"/>
      <c r="H54" s="189">
        <f t="shared" si="0"/>
        <v>-240196709</v>
      </c>
      <c r="I54" s="461"/>
    </row>
    <row r="55" spans="2:9">
      <c r="B55" s="180" t="s">
        <v>36</v>
      </c>
      <c r="C55" s="163"/>
      <c r="D55" s="475">
        <f>+D53+D54</f>
        <v>3091800969</v>
      </c>
      <c r="E55" s="461"/>
      <c r="F55" s="188"/>
      <c r="G55" s="164"/>
      <c r="H55" s="475">
        <f>+H53+H54</f>
        <v>8884382914.9611473</v>
      </c>
      <c r="I55" s="461"/>
    </row>
    <row r="56" spans="2:9">
      <c r="B56" s="178" t="s">
        <v>26</v>
      </c>
      <c r="C56" s="162"/>
      <c r="D56" s="473">
        <f>+ER!C36</f>
        <v>0</v>
      </c>
      <c r="E56" s="461"/>
      <c r="F56" s="184"/>
      <c r="G56" s="160"/>
      <c r="H56" s="192">
        <f>+D56</f>
        <v>0</v>
      </c>
      <c r="I56" s="461"/>
    </row>
    <row r="57" spans="2:9" ht="13.5" thickBot="1">
      <c r="B57" s="180" t="s">
        <v>345</v>
      </c>
      <c r="C57" s="163"/>
      <c r="D57" s="708">
        <f>+D55+D56</f>
        <v>3091800969</v>
      </c>
      <c r="E57" s="461"/>
      <c r="F57" s="193"/>
      <c r="G57" s="166"/>
      <c r="H57" s="186">
        <f>+H55+H56</f>
        <v>8884382914.9611473</v>
      </c>
      <c r="I57" s="461"/>
    </row>
    <row r="58" spans="2:9" ht="13.5" thickTop="1"/>
  </sheetData>
  <mergeCells count="4">
    <mergeCell ref="B34:D34"/>
    <mergeCell ref="F23:H23"/>
    <mergeCell ref="B23:C23"/>
    <mergeCell ref="F24:H3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29"/>
  <sheetViews>
    <sheetView showGridLines="0" view="pageBreakPreview" zoomScale="120" zoomScaleNormal="100" zoomScaleSheetLayoutView="120" workbookViewId="0">
      <selection activeCell="D13" sqref="D13"/>
    </sheetView>
  </sheetViews>
  <sheetFormatPr baseColWidth="10" defaultColWidth="10.42578125" defaultRowHeight="12.75"/>
  <cols>
    <col min="1" max="1" width="35.42578125" style="33" customWidth="1"/>
    <col min="2" max="2" width="12.85546875" style="33" bestFit="1" customWidth="1"/>
    <col min="3" max="3" width="7.140625" style="33" customWidth="1"/>
    <col min="4" max="4" width="12.85546875" style="33" bestFit="1" customWidth="1"/>
    <col min="5" max="5" width="3.140625" style="33" customWidth="1"/>
    <col min="6" max="16384" width="10.42578125" style="33"/>
  </cols>
  <sheetData>
    <row r="3" spans="1:5" ht="13.5" thickBot="1">
      <c r="A3" s="318"/>
      <c r="B3" s="318"/>
      <c r="C3" s="318"/>
      <c r="D3" s="318"/>
      <c r="E3" s="318"/>
    </row>
    <row r="6" spans="1:5" s="25" customFormat="1" ht="18.75">
      <c r="A6" s="320" t="s">
        <v>80</v>
      </c>
      <c r="B6" s="320"/>
      <c r="C6" s="320"/>
      <c r="D6" s="320"/>
      <c r="E6" s="320"/>
    </row>
    <row r="7" spans="1:5" s="36" customFormat="1"/>
    <row r="8" spans="1:5" s="36" customFormat="1">
      <c r="A8" s="36" t="s">
        <v>422</v>
      </c>
    </row>
    <row r="9" spans="1:5" s="36" customFormat="1"/>
    <row r="10" spans="1:5" s="36" customFormat="1">
      <c r="A10" s="35"/>
      <c r="B10" s="385" t="str">
        <f>+'10'!B10</f>
        <v>Jun-2019</v>
      </c>
      <c r="C10" s="64"/>
      <c r="D10" s="391" t="str">
        <f>+'9'!D11</f>
        <v>Jun-2018</v>
      </c>
      <c r="E10" s="35"/>
    </row>
    <row r="11" spans="1:5" s="36" customFormat="1">
      <c r="A11" s="39" t="s">
        <v>137</v>
      </c>
      <c r="B11" s="39">
        <v>2140221955</v>
      </c>
      <c r="C11" s="39"/>
      <c r="D11" s="39">
        <v>2028736347</v>
      </c>
      <c r="E11" s="39"/>
    </row>
    <row r="12" spans="1:5" s="36" customFormat="1">
      <c r="A12" s="39" t="s">
        <v>197</v>
      </c>
      <c r="B12" s="39">
        <v>4217743444</v>
      </c>
      <c r="C12" s="39"/>
      <c r="D12" s="39">
        <v>4518731490</v>
      </c>
      <c r="E12" s="39"/>
    </row>
    <row r="13" spans="1:5" s="36" customFormat="1" ht="13.5" thickBot="1">
      <c r="A13" s="58" t="s">
        <v>39</v>
      </c>
      <c r="B13" s="38">
        <f>+SUM(B11:B12)</f>
        <v>6357965399</v>
      </c>
      <c r="C13" s="35"/>
      <c r="D13" s="38">
        <f>+SUM(D11:D12)</f>
        <v>6547467837</v>
      </c>
      <c r="E13" s="58"/>
    </row>
    <row r="14" spans="1:5" s="36" customFormat="1" ht="13.5" thickTop="1">
      <c r="A14" s="39"/>
      <c r="B14" s="39"/>
      <c r="C14" s="39"/>
      <c r="D14" s="39"/>
      <c r="E14" s="39"/>
    </row>
    <row r="15" spans="1:5" s="36" customFormat="1" ht="12" customHeight="1">
      <c r="A15" s="40"/>
      <c r="B15" s="40"/>
      <c r="C15" s="40"/>
      <c r="D15" s="40"/>
      <c r="E15" s="40"/>
    </row>
    <row r="16" spans="1:5" s="36" customFormat="1"/>
    <row r="17" spans="1:5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9"/>
      <c r="B19" s="39"/>
      <c r="C19" s="39"/>
      <c r="D19" s="39"/>
      <c r="E19" s="39"/>
    </row>
    <row r="20" spans="1:5">
      <c r="A20" s="39"/>
      <c r="B20" s="39"/>
      <c r="C20" s="39"/>
      <c r="D20" s="39"/>
      <c r="E20" s="39"/>
    </row>
    <row r="523" spans="1:5">
      <c r="A523" s="651">
        <v>43542</v>
      </c>
      <c r="B523" s="33">
        <v>1102</v>
      </c>
      <c r="C523" s="650" t="s">
        <v>438</v>
      </c>
      <c r="D523" s="650" t="s">
        <v>475</v>
      </c>
    </row>
    <row r="524" spans="1:5">
      <c r="B524" s="33">
        <v>1102</v>
      </c>
      <c r="D524" s="650" t="s">
        <v>476</v>
      </c>
    </row>
    <row r="527" spans="1:5">
      <c r="C527" s="650" t="s">
        <v>438</v>
      </c>
    </row>
    <row r="528" spans="1:5">
      <c r="B528" s="33">
        <v>1103</v>
      </c>
      <c r="C528" s="650" t="s">
        <v>438</v>
      </c>
      <c r="D528" s="650" t="s">
        <v>473</v>
      </c>
      <c r="E528" s="33">
        <v>9293000</v>
      </c>
    </row>
    <row r="529" spans="2:5">
      <c r="B529" s="33">
        <v>1103</v>
      </c>
      <c r="C529" s="650" t="s">
        <v>438</v>
      </c>
      <c r="E529" s="33">
        <v>6212000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8"/>
  <sheetViews>
    <sheetView showGridLines="0" topLeftCell="A7" zoomScale="125" zoomScaleNormal="125" zoomScaleSheetLayoutView="98" workbookViewId="0">
      <selection activeCell="B25" sqref="B25"/>
    </sheetView>
  </sheetViews>
  <sheetFormatPr baseColWidth="10" defaultColWidth="10.42578125" defaultRowHeight="12.75"/>
  <cols>
    <col min="1" max="1" width="37.85546875" style="33" customWidth="1"/>
    <col min="2" max="2" width="14.42578125" style="33" customWidth="1"/>
    <col min="3" max="3" width="6.28515625" style="33" customWidth="1"/>
    <col min="4" max="4" width="14.42578125" style="33" customWidth="1"/>
    <col min="5" max="16384" width="10.42578125" style="33"/>
  </cols>
  <sheetData>
    <row r="4" spans="1:4" ht="9" customHeight="1" thickBot="1">
      <c r="A4" s="318"/>
      <c r="B4" s="318"/>
      <c r="C4" s="318"/>
      <c r="D4" s="318"/>
    </row>
    <row r="5" spans="1:4" ht="9" customHeight="1">
      <c r="A5" s="319"/>
      <c r="B5" s="319"/>
      <c r="C5" s="319"/>
      <c r="D5" s="319"/>
    </row>
    <row r="6" spans="1:4" ht="9" customHeight="1">
      <c r="A6" s="319"/>
      <c r="B6" s="319"/>
      <c r="C6" s="319"/>
      <c r="D6" s="319"/>
    </row>
    <row r="7" spans="1:4" s="25" customFormat="1" ht="18.75">
      <c r="A7" s="320" t="s">
        <v>81</v>
      </c>
      <c r="B7" s="320"/>
      <c r="C7" s="320"/>
      <c r="D7" s="320"/>
    </row>
    <row r="8" spans="1:4" s="36" customFormat="1" ht="4.5" customHeight="1"/>
    <row r="9" spans="1:4" s="36" customFormat="1" ht="12.75" customHeight="1">
      <c r="A9" s="36" t="s">
        <v>423</v>
      </c>
    </row>
    <row r="10" spans="1:4" s="36" customFormat="1"/>
    <row r="11" spans="1:4" s="36" customFormat="1">
      <c r="A11" s="35"/>
      <c r="B11" s="385" t="str">
        <f>+'12'!B10</f>
        <v>Jun-2019</v>
      </c>
      <c r="C11" s="64"/>
      <c r="D11" s="391" t="str">
        <f>+'10'!D10</f>
        <v>Jun-2018</v>
      </c>
    </row>
    <row r="12" spans="1:4" s="704" customFormat="1">
      <c r="A12" s="2" t="s">
        <v>33</v>
      </c>
      <c r="B12" s="399">
        <v>1231144602</v>
      </c>
      <c r="C12" s="2"/>
      <c r="D12" s="399">
        <v>714026056</v>
      </c>
    </row>
    <row r="13" spans="1:4" s="704" customFormat="1">
      <c r="A13" s="2" t="s">
        <v>139</v>
      </c>
      <c r="B13" s="399">
        <v>1074925293</v>
      </c>
      <c r="C13" s="2"/>
      <c r="D13" s="399">
        <v>881463898</v>
      </c>
    </row>
    <row r="14" spans="1:4" s="36" customFormat="1">
      <c r="A14" s="2" t="s">
        <v>138</v>
      </c>
      <c r="B14" s="399">
        <v>1069511952</v>
      </c>
      <c r="C14" s="2"/>
      <c r="D14" s="399">
        <v>889732090</v>
      </c>
    </row>
    <row r="15" spans="1:4" s="36" customFormat="1">
      <c r="A15" s="2" t="s">
        <v>58</v>
      </c>
      <c r="B15" s="399">
        <v>467082217</v>
      </c>
      <c r="C15" s="2"/>
      <c r="D15" s="399">
        <v>596882371</v>
      </c>
    </row>
    <row r="16" spans="1:4" s="704" customFormat="1">
      <c r="A16" s="703" t="s">
        <v>540</v>
      </c>
      <c r="B16" s="399">
        <v>396061666</v>
      </c>
      <c r="C16" s="703"/>
      <c r="D16" s="399">
        <v>309502049</v>
      </c>
    </row>
    <row r="17" spans="1:4" s="36" customFormat="1">
      <c r="A17" s="2" t="s">
        <v>57</v>
      </c>
      <c r="B17" s="399">
        <v>261861616</v>
      </c>
      <c r="C17" s="2"/>
      <c r="D17" s="399">
        <v>502661142</v>
      </c>
    </row>
    <row r="18" spans="1:4" s="36" customFormat="1" ht="11.25" customHeight="1">
      <c r="A18" s="2" t="s">
        <v>59</v>
      </c>
      <c r="B18" s="399">
        <v>170355590</v>
      </c>
      <c r="C18" s="2"/>
      <c r="D18" s="399">
        <v>147596968</v>
      </c>
    </row>
    <row r="19" spans="1:4" s="36" customFormat="1" ht="11.25" customHeight="1">
      <c r="A19" s="2" t="s">
        <v>60</v>
      </c>
      <c r="B19" s="399">
        <v>128731641</v>
      </c>
      <c r="C19" s="2"/>
      <c r="D19" s="399">
        <v>145210324</v>
      </c>
    </row>
    <row r="20" spans="1:4" s="704" customFormat="1" ht="11.25" customHeight="1">
      <c r="A20" s="2" t="s">
        <v>195</v>
      </c>
      <c r="B20" s="399">
        <v>113563422</v>
      </c>
      <c r="C20" s="2"/>
      <c r="D20" s="399">
        <v>172979213</v>
      </c>
    </row>
    <row r="21" spans="1:4" s="704" customFormat="1" ht="11.25" customHeight="1">
      <c r="A21" s="2" t="s">
        <v>121</v>
      </c>
      <c r="B21" s="399">
        <v>73016210</v>
      </c>
      <c r="C21" s="2"/>
      <c r="D21" s="399">
        <v>75304133</v>
      </c>
    </row>
    <row r="22" spans="1:4" s="704" customFormat="1" ht="11.25" customHeight="1">
      <c r="A22" s="36" t="s">
        <v>4</v>
      </c>
      <c r="B22" s="399">
        <v>15210446</v>
      </c>
      <c r="C22" s="36"/>
      <c r="D22" s="399">
        <v>13063186</v>
      </c>
    </row>
    <row r="23" spans="1:4" s="36" customFormat="1" ht="11.25" customHeight="1">
      <c r="A23" s="2" t="s">
        <v>3</v>
      </c>
      <c r="B23" s="399">
        <v>12446512</v>
      </c>
      <c r="C23" s="2"/>
      <c r="D23" s="399">
        <v>5267232</v>
      </c>
    </row>
    <row r="24" spans="1:4" s="36" customFormat="1">
      <c r="A24" s="210" t="s">
        <v>348</v>
      </c>
      <c r="B24" s="399">
        <v>0</v>
      </c>
      <c r="C24" s="210"/>
      <c r="D24" s="399">
        <v>261118227</v>
      </c>
    </row>
    <row r="25" spans="1:4" s="36" customFormat="1" ht="13.5" thickBot="1">
      <c r="A25" s="40" t="s">
        <v>39</v>
      </c>
      <c r="B25" s="38">
        <f>SUM(B12:B24)</f>
        <v>5013911167</v>
      </c>
      <c r="C25" s="40"/>
      <c r="D25" s="705">
        <f>SUM(D12:D24)</f>
        <v>4714806889</v>
      </c>
    </row>
    <row r="26" spans="1:4" ht="13.5" thickTop="1">
      <c r="A26" s="39"/>
      <c r="B26" s="39"/>
      <c r="C26" s="39"/>
      <c r="D26" s="39"/>
    </row>
    <row r="28" spans="1:4">
      <c r="A28" s="2"/>
      <c r="B28" s="2"/>
      <c r="C28" s="2"/>
      <c r="D28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5"/>
  <sheetViews>
    <sheetView showGridLines="0" view="pageBreakPreview" zoomScale="110" zoomScaleNormal="115" zoomScaleSheetLayoutView="110" workbookViewId="0">
      <selection activeCell="D19" sqref="D19"/>
    </sheetView>
  </sheetViews>
  <sheetFormatPr baseColWidth="10" defaultColWidth="10.42578125" defaultRowHeight="12.75"/>
  <cols>
    <col min="1" max="1" width="32.7109375" style="33" customWidth="1"/>
    <col min="2" max="2" width="16.85546875" style="33" customWidth="1"/>
    <col min="3" max="3" width="6.7109375" style="33" customWidth="1"/>
    <col min="4" max="4" width="17" style="33" customWidth="1"/>
    <col min="5" max="5" width="8.5703125" style="33" customWidth="1"/>
    <col min="6" max="16384" width="10.42578125" style="33"/>
  </cols>
  <sheetData>
    <row r="3" spans="1:5" ht="13.5" thickBot="1">
      <c r="A3" s="318"/>
      <c r="B3" s="318"/>
      <c r="C3" s="318"/>
      <c r="D3" s="318"/>
      <c r="E3" s="318"/>
    </row>
    <row r="5" spans="1:5" s="25" customFormat="1" ht="18.75">
      <c r="A5" s="320" t="s">
        <v>153</v>
      </c>
      <c r="B5" s="34"/>
      <c r="C5" s="34"/>
      <c r="D5" s="34"/>
      <c r="E5" s="320"/>
    </row>
    <row r="6" spans="1:5" ht="15">
      <c r="A6" s="2" t="s">
        <v>424</v>
      </c>
      <c r="B6" s="34"/>
      <c r="C6" s="34"/>
      <c r="D6" s="34"/>
      <c r="E6" s="2"/>
    </row>
    <row r="7" spans="1:5" ht="15">
      <c r="A7" s="34"/>
      <c r="B7" s="34"/>
      <c r="C7" s="34"/>
      <c r="D7" s="34"/>
      <c r="E7" s="34"/>
    </row>
    <row r="8" spans="1:5" s="36" customFormat="1"/>
    <row r="9" spans="1:5" s="36" customFormat="1">
      <c r="A9" s="402"/>
      <c r="B9" s="385" t="str">
        <f>+'13'!B11</f>
        <v>Jun-2019</v>
      </c>
      <c r="C9" s="64"/>
      <c r="D9" s="391" t="str">
        <f>+'13'!D11</f>
        <v>Jun-2018</v>
      </c>
      <c r="E9" s="35"/>
    </row>
    <row r="10" spans="1:5" s="704" customFormat="1">
      <c r="A10" s="2" t="s">
        <v>200</v>
      </c>
      <c r="B10" s="399">
        <v>540000000</v>
      </c>
      <c r="C10" s="2"/>
      <c r="D10" s="399">
        <v>570000000</v>
      </c>
      <c r="E10" s="703"/>
    </row>
    <row r="11" spans="1:5" s="36" customFormat="1">
      <c r="A11" s="2" t="s">
        <v>375</v>
      </c>
      <c r="B11" s="399">
        <v>491717501</v>
      </c>
      <c r="C11" s="2"/>
      <c r="D11" s="399">
        <v>551954537</v>
      </c>
      <c r="E11" s="2"/>
    </row>
    <row r="12" spans="1:5" s="36" customFormat="1">
      <c r="A12" s="2" t="s">
        <v>145</v>
      </c>
      <c r="B12" s="399">
        <v>375514579</v>
      </c>
      <c r="C12" s="2"/>
      <c r="D12" s="399">
        <v>461522875</v>
      </c>
      <c r="E12" s="2"/>
    </row>
    <row r="13" spans="1:5" s="36" customFormat="1">
      <c r="A13" s="2" t="s">
        <v>119</v>
      </c>
      <c r="B13" s="399">
        <v>365237671</v>
      </c>
      <c r="C13" s="2"/>
      <c r="D13" s="399">
        <v>316497807</v>
      </c>
      <c r="E13" s="2"/>
    </row>
    <row r="14" spans="1:5" s="36" customFormat="1">
      <c r="A14" s="2" t="s">
        <v>147</v>
      </c>
      <c r="B14" s="399">
        <v>187475532</v>
      </c>
      <c r="C14" s="2"/>
      <c r="D14" s="399">
        <v>112804357</v>
      </c>
      <c r="E14" s="2"/>
    </row>
    <row r="15" spans="1:5" s="36" customFormat="1">
      <c r="A15" s="2" t="s">
        <v>539</v>
      </c>
      <c r="B15" s="399">
        <v>184167407</v>
      </c>
      <c r="C15" s="2"/>
      <c r="D15" s="399">
        <v>57184231</v>
      </c>
      <c r="E15" s="2"/>
    </row>
    <row r="16" spans="1:5" s="36" customFormat="1">
      <c r="A16" s="2" t="s">
        <v>144</v>
      </c>
      <c r="B16" s="399">
        <v>85413798</v>
      </c>
      <c r="C16" s="2"/>
      <c r="D16" s="399">
        <v>213001955</v>
      </c>
      <c r="E16" s="2"/>
    </row>
    <row r="17" spans="1:6" s="36" customFormat="1">
      <c r="A17" s="2" t="s">
        <v>146</v>
      </c>
      <c r="B17" s="399">
        <v>78431955</v>
      </c>
      <c r="C17" s="2"/>
      <c r="D17" s="399">
        <v>77137600</v>
      </c>
      <c r="E17" s="2"/>
    </row>
    <row r="18" spans="1:6" s="36" customFormat="1">
      <c r="A18" s="2" t="s">
        <v>148</v>
      </c>
      <c r="B18" s="399">
        <v>5409091</v>
      </c>
      <c r="C18" s="2"/>
      <c r="D18" s="399">
        <v>42683637</v>
      </c>
      <c r="E18" s="2"/>
      <c r="F18" s="37"/>
    </row>
    <row r="19" spans="1:6" s="36" customFormat="1" ht="13.5" thickBot="1">
      <c r="A19" s="40" t="s">
        <v>39</v>
      </c>
      <c r="B19" s="38">
        <f>SUM(B10:B18)</f>
        <v>2313367534</v>
      </c>
      <c r="C19" s="35"/>
      <c r="D19" s="705">
        <f>SUM(D10:D18)</f>
        <v>2402786999</v>
      </c>
      <c r="E19" s="2"/>
    </row>
    <row r="20" spans="1:6" ht="13.5" thickTop="1">
      <c r="E20" s="40"/>
    </row>
    <row r="21" spans="1:6">
      <c r="A21" s="39"/>
      <c r="B21" s="39"/>
      <c r="C21" s="39"/>
      <c r="D21" s="39"/>
      <c r="E21" s="39"/>
    </row>
    <row r="22" spans="1:6">
      <c r="A22" s="39"/>
      <c r="B22" s="39"/>
      <c r="C22" s="39"/>
      <c r="D22" s="39"/>
      <c r="E22" s="39"/>
    </row>
    <row r="23" spans="1:6">
      <c r="A23" s="39"/>
      <c r="B23" s="39"/>
      <c r="C23" s="39"/>
      <c r="D23" s="39"/>
      <c r="E23" s="39"/>
    </row>
    <row r="24" spans="1:6">
      <c r="A24" s="39"/>
      <c r="B24" s="39"/>
      <c r="C24" s="39"/>
      <c r="D24" s="39"/>
      <c r="E24" s="39"/>
    </row>
    <row r="25" spans="1:6">
      <c r="A25" s="39"/>
      <c r="B25" s="39"/>
      <c r="C25" s="39"/>
      <c r="D25" s="39"/>
      <c r="E25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7"/>
  <sheetViews>
    <sheetView showGridLines="0" view="pageBreakPreview" zoomScale="110" zoomScaleNormal="125" zoomScaleSheetLayoutView="110" workbookViewId="0">
      <selection activeCell="B14" sqref="B14"/>
    </sheetView>
  </sheetViews>
  <sheetFormatPr baseColWidth="10" defaultColWidth="10.42578125" defaultRowHeight="12.75"/>
  <cols>
    <col min="1" max="1" width="50.5703125" style="33" customWidth="1"/>
    <col min="2" max="2" width="12.85546875" style="33" customWidth="1"/>
    <col min="3" max="3" width="6.42578125" style="33" customWidth="1"/>
    <col min="4" max="5" width="12.85546875" style="33" customWidth="1"/>
    <col min="6" max="16384" width="10.42578125" style="33"/>
  </cols>
  <sheetData>
    <row r="4" spans="1:6" ht="6" customHeight="1" thickBot="1">
      <c r="A4" s="318"/>
      <c r="B4" s="318"/>
      <c r="C4" s="318"/>
      <c r="D4" s="318"/>
      <c r="E4" s="318"/>
    </row>
    <row r="6" spans="1:6" s="25" customFormat="1" ht="18.75">
      <c r="A6" s="320" t="s">
        <v>517</v>
      </c>
      <c r="B6" s="320"/>
      <c r="C6" s="320"/>
      <c r="D6" s="320"/>
      <c r="E6" s="320"/>
    </row>
    <row r="7" spans="1:6">
      <c r="A7" s="2" t="s">
        <v>425</v>
      </c>
      <c r="B7" s="2"/>
      <c r="C7" s="2"/>
      <c r="D7" s="2"/>
      <c r="E7" s="2"/>
    </row>
    <row r="8" spans="1:6" ht="15">
      <c r="A8" s="34"/>
      <c r="B8" s="34"/>
      <c r="C8" s="34"/>
      <c r="D8" s="34"/>
      <c r="E8" s="34"/>
    </row>
    <row r="9" spans="1:6" s="36" customFormat="1"/>
    <row r="10" spans="1:6" s="36" customFormat="1">
      <c r="A10" s="35"/>
      <c r="B10" s="385" t="str">
        <f>+'14'!B9</f>
        <v>Jun-2019</v>
      </c>
      <c r="C10" s="64"/>
      <c r="D10" s="391" t="str">
        <f>+'14'!D9</f>
        <v>Jun-2018</v>
      </c>
      <c r="E10" s="35"/>
    </row>
    <row r="11" spans="1:6" s="36" customFormat="1">
      <c r="A11" s="2" t="s">
        <v>118</v>
      </c>
      <c r="B11" s="399">
        <v>81289227</v>
      </c>
      <c r="C11" s="2"/>
      <c r="D11" s="399">
        <v>364501370</v>
      </c>
      <c r="E11" s="2"/>
    </row>
    <row r="12" spans="1:6" ht="13.5" thickBot="1">
      <c r="A12" s="40" t="s">
        <v>39</v>
      </c>
      <c r="B12" s="38">
        <f>SUM(B11:B11)</f>
        <v>81289227</v>
      </c>
      <c r="C12" s="35"/>
      <c r="D12" s="403">
        <f>SUM(D11:D11)</f>
        <v>364501370</v>
      </c>
      <c r="E12" s="40"/>
      <c r="F12" s="41"/>
    </row>
    <row r="13" spans="1:6" ht="13.5" thickTop="1">
      <c r="A13" s="39"/>
      <c r="B13" s="39"/>
      <c r="C13" s="39"/>
      <c r="D13" s="39"/>
      <c r="E13" s="39"/>
    </row>
    <row r="14" spans="1:6">
      <c r="A14" s="39"/>
      <c r="B14" s="39"/>
      <c r="C14" s="39"/>
      <c r="D14" s="39"/>
      <c r="E14" s="39"/>
    </row>
    <row r="15" spans="1:6">
      <c r="A15" s="39"/>
      <c r="B15" s="39"/>
      <c r="C15" s="39"/>
      <c r="D15" s="39"/>
      <c r="E15" s="39"/>
    </row>
    <row r="16" spans="1:6">
      <c r="A16" s="39"/>
      <c r="B16" s="39"/>
      <c r="C16" s="39"/>
      <c r="D16" s="39"/>
      <c r="E16" s="39"/>
    </row>
    <row r="17" spans="1:5">
      <c r="A17" s="39"/>
      <c r="B17" s="39"/>
      <c r="C17" s="39"/>
      <c r="D17" s="39"/>
      <c r="E17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view="pageBreakPreview" zoomScale="110" zoomScaleNormal="125" zoomScaleSheetLayoutView="110" workbookViewId="0">
      <selection activeCell="D20" sqref="D20"/>
    </sheetView>
  </sheetViews>
  <sheetFormatPr baseColWidth="10" defaultColWidth="10.42578125" defaultRowHeight="12.75" outlineLevelRow="1"/>
  <cols>
    <col min="1" max="1" width="39.42578125" style="33" customWidth="1"/>
    <col min="2" max="2" width="15.140625" style="33" bestFit="1" customWidth="1"/>
    <col min="3" max="3" width="7" style="33" customWidth="1"/>
    <col min="4" max="4" width="14.140625" style="33" bestFit="1" customWidth="1"/>
    <col min="5" max="5" width="10" style="33" customWidth="1"/>
    <col min="6" max="16384" width="10.42578125" style="33"/>
  </cols>
  <sheetData>
    <row r="1" spans="1:6" ht="15.75" customHeight="1"/>
    <row r="3" spans="1:6" ht="13.5" thickBot="1">
      <c r="A3" s="318"/>
      <c r="B3" s="318"/>
      <c r="C3" s="318"/>
      <c r="D3" s="318"/>
      <c r="E3" s="318"/>
    </row>
    <row r="6" spans="1:6" s="25" customFormat="1" ht="18.75">
      <c r="A6" s="320" t="s">
        <v>518</v>
      </c>
      <c r="B6" s="320"/>
      <c r="C6" s="320"/>
      <c r="D6" s="320"/>
      <c r="E6" s="320"/>
    </row>
    <row r="7" spans="1:6">
      <c r="A7" s="2" t="s">
        <v>426</v>
      </c>
      <c r="B7" s="2"/>
      <c r="C7" s="2"/>
      <c r="D7" s="2"/>
      <c r="E7" s="2"/>
    </row>
    <row r="8" spans="1:6" ht="15">
      <c r="A8" s="34"/>
      <c r="B8" s="34"/>
      <c r="C8" s="34"/>
      <c r="D8" s="34"/>
      <c r="E8" s="34"/>
    </row>
    <row r="9" spans="1:6" s="36" customFormat="1"/>
    <row r="10" spans="1:6" s="36" customFormat="1">
      <c r="A10" s="35"/>
      <c r="B10" s="32" t="str">
        <f>+'15'!B10</f>
        <v>Jun-2019</v>
      </c>
      <c r="C10" s="45"/>
      <c r="D10" s="32" t="str">
        <f>+'15'!D10</f>
        <v>Jun-2018</v>
      </c>
      <c r="E10" s="35"/>
    </row>
    <row r="11" spans="1:6" s="36" customFormat="1">
      <c r="A11" s="2" t="s">
        <v>150</v>
      </c>
      <c r="B11" s="399">
        <v>6007946874</v>
      </c>
      <c r="C11" s="2"/>
      <c r="D11" s="399">
        <v>6496677773</v>
      </c>
      <c r="E11" s="2"/>
    </row>
    <row r="12" spans="1:6" s="36" customFormat="1">
      <c r="A12" s="2" t="s">
        <v>141</v>
      </c>
      <c r="B12" s="399">
        <v>2745733486</v>
      </c>
      <c r="C12" s="2"/>
      <c r="D12" s="399">
        <v>1932515232</v>
      </c>
      <c r="E12" s="2"/>
    </row>
    <row r="13" spans="1:6" s="36" customFormat="1">
      <c r="A13" s="2" t="s">
        <v>152</v>
      </c>
      <c r="B13" s="399">
        <v>198564182</v>
      </c>
      <c r="C13" s="2"/>
      <c r="D13" s="399">
        <v>167770852</v>
      </c>
      <c r="E13" s="2"/>
    </row>
    <row r="14" spans="1:6" s="36" customFormat="1">
      <c r="A14" s="2" t="s">
        <v>143</v>
      </c>
      <c r="B14" s="399">
        <v>29555067</v>
      </c>
      <c r="C14" s="2"/>
      <c r="D14" s="399">
        <v>27710911</v>
      </c>
      <c r="E14" s="2"/>
    </row>
    <row r="15" spans="1:6" s="36" customFormat="1">
      <c r="A15" s="2" t="s">
        <v>142</v>
      </c>
      <c r="B15" s="399">
        <v>25862272</v>
      </c>
      <c r="C15" s="2"/>
      <c r="D15" s="399">
        <v>7570379</v>
      </c>
      <c r="E15" s="2"/>
      <c r="F15" s="37"/>
    </row>
    <row r="16" spans="1:6" s="36" customFormat="1" hidden="1" outlineLevel="1">
      <c r="A16" s="2" t="s">
        <v>149</v>
      </c>
      <c r="B16" s="2"/>
      <c r="C16" s="2"/>
      <c r="D16" s="399"/>
      <c r="E16" s="2"/>
    </row>
    <row r="17" spans="1:5" s="36" customFormat="1" hidden="1" outlineLevel="1">
      <c r="A17" s="2" t="s">
        <v>151</v>
      </c>
      <c r="B17" s="2"/>
      <c r="C17" s="2"/>
      <c r="D17" s="399"/>
      <c r="E17" s="2"/>
    </row>
    <row r="18" spans="1:5" s="36" customFormat="1" hidden="1" collapsed="1">
      <c r="A18" s="2"/>
      <c r="B18" s="2"/>
      <c r="C18" s="2"/>
      <c r="D18" s="399"/>
      <c r="E18" s="2"/>
    </row>
    <row r="19" spans="1:5" s="36" customFormat="1" hidden="1">
      <c r="A19" s="2"/>
      <c r="B19" s="2"/>
      <c r="C19" s="2"/>
      <c r="D19" s="399"/>
      <c r="E19" s="2"/>
    </row>
    <row r="20" spans="1:5" ht="13.5" thickBot="1">
      <c r="A20" s="40" t="s">
        <v>39</v>
      </c>
      <c r="B20" s="38">
        <f>SUM(B11:B17)</f>
        <v>9007661881</v>
      </c>
      <c r="C20" s="35"/>
      <c r="D20" s="403">
        <f>SUM(D11:D17)</f>
        <v>8632245147</v>
      </c>
      <c r="E20" s="40"/>
    </row>
    <row r="21" spans="1:5" ht="13.5" thickTop="1">
      <c r="A21" s="39"/>
      <c r="B21" s="39"/>
      <c r="C21" s="39"/>
      <c r="D21" s="39"/>
      <c r="E21" s="39"/>
    </row>
    <row r="22" spans="1:5">
      <c r="A22" s="39"/>
      <c r="B22" s="39"/>
      <c r="C22" s="39"/>
      <c r="D22" s="39"/>
      <c r="E22" s="39"/>
    </row>
    <row r="23" spans="1:5">
      <c r="A23" s="39"/>
      <c r="B23" s="39"/>
      <c r="C23" s="39"/>
      <c r="D23" s="39"/>
      <c r="E23" s="39"/>
    </row>
    <row r="24" spans="1:5">
      <c r="A24" s="39"/>
      <c r="B24" s="39"/>
      <c r="C24" s="39"/>
      <c r="D24" s="39"/>
      <c r="E24" s="39"/>
    </row>
    <row r="25" spans="1:5">
      <c r="A25" s="39"/>
      <c r="B25" s="39"/>
      <c r="C25" s="39"/>
      <c r="D25" s="39"/>
      <c r="E25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showGridLines="0" view="pageBreakPreview" zoomScale="110" zoomScaleNormal="150" zoomScaleSheetLayoutView="110" workbookViewId="0">
      <selection activeCell="D16" sqref="D16"/>
    </sheetView>
  </sheetViews>
  <sheetFormatPr baseColWidth="10" defaultColWidth="10.42578125" defaultRowHeight="12.75"/>
  <cols>
    <col min="1" max="1" width="39" style="33" customWidth="1"/>
    <col min="2" max="2" width="13.85546875" style="33" customWidth="1"/>
    <col min="3" max="3" width="5" style="33" customWidth="1"/>
    <col min="4" max="4" width="12.42578125" style="33" customWidth="1"/>
    <col min="5" max="5" width="7.5703125" style="33" customWidth="1"/>
    <col min="6" max="16384" width="10.42578125" style="33"/>
  </cols>
  <sheetData>
    <row r="3" spans="1:5" ht="13.5" thickBot="1">
      <c r="A3" s="318"/>
      <c r="B3" s="318"/>
      <c r="C3" s="318"/>
      <c r="D3" s="318"/>
      <c r="E3" s="318"/>
    </row>
    <row r="5" spans="1:5" s="25" customFormat="1" ht="18.75">
      <c r="A5" s="320" t="s">
        <v>519</v>
      </c>
      <c r="B5" s="320"/>
      <c r="C5" s="320"/>
      <c r="D5" s="320"/>
      <c r="E5" s="320"/>
    </row>
    <row r="6" spans="1:5">
      <c r="A6" s="75" t="s">
        <v>427</v>
      </c>
      <c r="B6" s="75"/>
      <c r="C6" s="75"/>
      <c r="D6" s="75"/>
      <c r="E6" s="75"/>
    </row>
    <row r="7" spans="1:5" ht="15">
      <c r="A7" s="34"/>
      <c r="B7" s="34"/>
      <c r="C7" s="34"/>
      <c r="D7" s="34"/>
      <c r="E7" s="34"/>
    </row>
    <row r="8" spans="1:5" s="36" customFormat="1"/>
    <row r="9" spans="1:5" s="36" customFormat="1">
      <c r="A9" s="35"/>
      <c r="B9" s="32" t="str">
        <f>+'16'!B10</f>
        <v>Jun-2019</v>
      </c>
      <c r="C9" s="45"/>
      <c r="D9" s="32" t="str">
        <f>+'16'!D10</f>
        <v>Jun-2018</v>
      </c>
      <c r="E9" s="35"/>
    </row>
    <row r="10" spans="1:5" s="36" customFormat="1">
      <c r="A10" s="75" t="s">
        <v>94</v>
      </c>
      <c r="B10" s="404">
        <v>0</v>
      </c>
      <c r="C10" s="75"/>
      <c r="D10" s="404">
        <v>0</v>
      </c>
      <c r="E10" s="75"/>
    </row>
    <row r="11" spans="1:5" s="36" customFormat="1">
      <c r="A11" s="75" t="s">
        <v>428</v>
      </c>
      <c r="B11" s="633">
        <v>240196709</v>
      </c>
      <c r="C11" s="75"/>
      <c r="D11" s="633">
        <v>90395998</v>
      </c>
      <c r="E11" s="75"/>
    </row>
    <row r="12" spans="1:5" s="36" customFormat="1" hidden="1">
      <c r="A12" s="2"/>
      <c r="B12" s="617"/>
      <c r="C12" s="2"/>
      <c r="D12" s="2"/>
      <c r="E12" s="2"/>
    </row>
    <row r="13" spans="1:5" s="36" customFormat="1" hidden="1">
      <c r="A13" s="2"/>
      <c r="B13" s="617"/>
      <c r="C13" s="2"/>
      <c r="D13" s="2"/>
      <c r="E13" s="2"/>
    </row>
    <row r="14" spans="1:5" ht="13.5" thickBot="1">
      <c r="A14" s="40" t="s">
        <v>39</v>
      </c>
      <c r="B14" s="400">
        <f>SUM(B10:B11)</f>
        <v>240196709</v>
      </c>
      <c r="C14" s="35"/>
      <c r="D14" s="38">
        <f>SUM(D10:D11)</f>
        <v>90395998</v>
      </c>
      <c r="E14" s="40"/>
    </row>
    <row r="15" spans="1:5" ht="13.5" thickTop="1">
      <c r="A15" s="39"/>
      <c r="B15" s="39"/>
      <c r="C15" s="39"/>
      <c r="D15" s="39"/>
      <c r="E15" s="39"/>
    </row>
    <row r="16" spans="1:5">
      <c r="A16" s="39"/>
      <c r="B16" s="39"/>
      <c r="C16" s="39"/>
      <c r="D16" s="39"/>
      <c r="E16" s="39"/>
    </row>
    <row r="17" spans="1:5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9"/>
      <c r="B19" s="39"/>
      <c r="C19" s="39"/>
      <c r="D19" s="39"/>
      <c r="E19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4"/>
  <sheetViews>
    <sheetView showGridLines="0" view="pageBreakPreview" zoomScaleNormal="85" zoomScaleSheetLayoutView="100" workbookViewId="0">
      <selection activeCell="C34" sqref="C34"/>
    </sheetView>
  </sheetViews>
  <sheetFormatPr baseColWidth="10" defaultRowHeight="15"/>
  <cols>
    <col min="1" max="1" width="31" customWidth="1"/>
    <col min="2" max="2" width="11.28515625" style="415" bestFit="1" customWidth="1"/>
    <col min="3" max="3" width="14" customWidth="1"/>
    <col min="4" max="4" width="5.85546875" customWidth="1"/>
    <col min="5" max="5" width="11.85546875" style="589" customWidth="1"/>
    <col min="6" max="6" width="14.140625" style="217" customWidth="1"/>
    <col min="7" max="7" width="4.5703125" customWidth="1"/>
    <col min="8" max="8" width="6.85546875" customWidth="1"/>
    <col min="9" max="9" width="12.85546875" bestFit="1" customWidth="1"/>
  </cols>
  <sheetData>
    <row r="3" spans="1:12" ht="15.75" thickBot="1">
      <c r="A3" s="312"/>
      <c r="B3" s="412"/>
      <c r="C3" s="312"/>
      <c r="D3" s="312"/>
      <c r="E3" s="575"/>
      <c r="F3" s="576"/>
      <c r="G3" s="312"/>
    </row>
    <row r="5" spans="1:12" ht="18.75">
      <c r="A5" s="320" t="s">
        <v>520</v>
      </c>
      <c r="B5" s="413"/>
      <c r="C5" s="320"/>
      <c r="D5" s="320"/>
      <c r="E5" s="413"/>
      <c r="F5" s="320"/>
      <c r="G5" s="320"/>
    </row>
    <row r="6" spans="1:12">
      <c r="A6" s="50"/>
      <c r="B6" s="405"/>
      <c r="C6" s="50"/>
      <c r="D6" s="50"/>
      <c r="E6" s="577"/>
      <c r="F6" s="578"/>
      <c r="G6" s="50"/>
      <c r="H6" s="217"/>
    </row>
    <row r="7" spans="1:12">
      <c r="A7" s="57"/>
      <c r="B7" s="414"/>
      <c r="C7" s="57"/>
      <c r="D7" s="57"/>
      <c r="E7" s="579"/>
      <c r="F7" s="580"/>
      <c r="G7" s="57"/>
    </row>
    <row r="8" spans="1:12" ht="15" customHeight="1">
      <c r="A8" s="54"/>
      <c r="B8" s="836" t="s">
        <v>465</v>
      </c>
      <c r="C8" s="837"/>
      <c r="D8" s="54"/>
      <c r="E8" s="838" t="s">
        <v>466</v>
      </c>
      <c r="F8" s="839"/>
      <c r="G8" s="54"/>
      <c r="I8" s="68"/>
      <c r="J8" s="68"/>
      <c r="K8" s="68"/>
      <c r="L8" s="68"/>
    </row>
    <row r="9" spans="1:12" ht="25.5">
      <c r="A9" s="54"/>
      <c r="B9" s="49" t="s">
        <v>86</v>
      </c>
      <c r="C9" s="49" t="s">
        <v>398</v>
      </c>
      <c r="D9" s="54"/>
      <c r="E9" s="49" t="s">
        <v>86</v>
      </c>
      <c r="F9" s="49" t="s">
        <v>398</v>
      </c>
      <c r="G9" s="54"/>
      <c r="I9" s="68"/>
      <c r="J9" s="68"/>
      <c r="K9" s="68"/>
      <c r="L9" s="68"/>
    </row>
    <row r="10" spans="1:12" ht="15.75" thickBot="1">
      <c r="A10" s="62" t="s">
        <v>46</v>
      </c>
      <c r="B10" s="410"/>
      <c r="C10" s="62"/>
      <c r="D10" s="62"/>
      <c r="E10" s="409"/>
      <c r="F10" s="220"/>
      <c r="G10" s="62"/>
      <c r="I10" s="322" t="s">
        <v>412</v>
      </c>
      <c r="J10" s="68"/>
      <c r="K10" s="68"/>
      <c r="L10" s="68"/>
    </row>
    <row r="11" spans="1:12">
      <c r="A11" s="62" t="s">
        <v>0</v>
      </c>
      <c r="B11" s="410"/>
      <c r="C11" s="62"/>
      <c r="D11" s="62"/>
      <c r="E11" s="409"/>
      <c r="F11" s="220"/>
      <c r="G11" s="62"/>
      <c r="I11" s="223"/>
      <c r="J11" s="224">
        <v>2018</v>
      </c>
      <c r="K11" s="225">
        <v>2017</v>
      </c>
      <c r="L11" s="68"/>
    </row>
    <row r="12" spans="1:12">
      <c r="A12" s="50" t="s">
        <v>188</v>
      </c>
      <c r="B12" s="407">
        <f>+C12/$J$17</f>
        <v>3212.6500636400833</v>
      </c>
      <c r="C12" s="406">
        <v>19864490</v>
      </c>
      <c r="E12" s="407">
        <f>+F12/$K$17</f>
        <v>1960.7800613906311</v>
      </c>
      <c r="F12" s="581">
        <v>11166015</v>
      </c>
      <c r="G12" s="50"/>
      <c r="I12" s="226" t="s">
        <v>394</v>
      </c>
      <c r="J12" s="68">
        <v>5960.14</v>
      </c>
      <c r="K12" s="227">
        <v>5579.6515981735156</v>
      </c>
      <c r="L12" s="68"/>
    </row>
    <row r="13" spans="1:12" ht="15.75" thickBot="1">
      <c r="A13" s="63" t="s">
        <v>189</v>
      </c>
      <c r="B13" s="407">
        <f>+C13/$J$17</f>
        <v>314.36001688443383</v>
      </c>
      <c r="C13" s="406">
        <v>1943754</v>
      </c>
      <c r="D13" s="63"/>
      <c r="E13" s="407">
        <f>+F13/$K$17</f>
        <v>314.36006939810488</v>
      </c>
      <c r="F13" s="581">
        <v>1790180</v>
      </c>
      <c r="G13" s="63"/>
      <c r="I13" s="228" t="s">
        <v>395</v>
      </c>
      <c r="J13" s="229">
        <v>5960.94</v>
      </c>
      <c r="K13" s="230">
        <v>5600.98</v>
      </c>
      <c r="L13" s="68"/>
    </row>
    <row r="14" spans="1:12">
      <c r="A14" s="63" t="s">
        <v>190</v>
      </c>
      <c r="B14" s="416">
        <f>+SUM(B12:B13)+0.1</f>
        <v>3527.1100805245169</v>
      </c>
      <c r="C14" s="214">
        <f>+SUM(C12:C13)</f>
        <v>21808244</v>
      </c>
      <c r="D14" s="63"/>
      <c r="E14" s="582">
        <f>+SUM(E12:E13)</f>
        <v>2275.1401307887359</v>
      </c>
      <c r="F14" s="583">
        <f>+SUM(F12:F13)</f>
        <v>12956195</v>
      </c>
      <c r="G14" s="63"/>
      <c r="I14" s="68"/>
      <c r="J14" s="68"/>
      <c r="K14" s="68"/>
      <c r="L14" s="68"/>
    </row>
    <row r="15" spans="1:12" ht="15.75" thickBot="1">
      <c r="A15" s="62" t="s">
        <v>87</v>
      </c>
      <c r="B15" s="417">
        <f>+B14</f>
        <v>3527.1100805245169</v>
      </c>
      <c r="C15" s="215">
        <f>SUM(C12:C13)</f>
        <v>21808244</v>
      </c>
      <c r="D15" s="62"/>
      <c r="E15" s="417">
        <f>SUM(E12:E13)</f>
        <v>2275.1401307887359</v>
      </c>
      <c r="F15" s="584">
        <f>SUM(F12:F13)</f>
        <v>12956195</v>
      </c>
      <c r="G15" s="62"/>
      <c r="I15" s="68"/>
      <c r="J15" s="68"/>
      <c r="K15" s="68"/>
      <c r="L15" s="68"/>
    </row>
    <row r="16" spans="1:12" ht="15.75" thickTop="1">
      <c r="A16" s="62"/>
      <c r="B16" s="410"/>
      <c r="C16" s="62"/>
      <c r="D16" s="62"/>
      <c r="E16" s="409"/>
      <c r="F16" s="220"/>
      <c r="G16" s="62"/>
      <c r="I16" s="223"/>
      <c r="J16" s="224">
        <v>2019</v>
      </c>
      <c r="K16" s="225">
        <v>2018</v>
      </c>
      <c r="L16" s="68"/>
    </row>
    <row r="17" spans="1:12">
      <c r="A17" s="62" t="s">
        <v>88</v>
      </c>
      <c r="B17" s="410"/>
      <c r="C17" s="62"/>
      <c r="D17" s="62"/>
      <c r="E17" s="409"/>
      <c r="F17" s="220"/>
      <c r="G17" s="62"/>
      <c r="I17" s="226" t="s">
        <v>394</v>
      </c>
      <c r="J17" s="634">
        <v>6183.21</v>
      </c>
      <c r="K17" s="636">
        <v>5694.68</v>
      </c>
      <c r="L17" s="68"/>
    </row>
    <row r="18" spans="1:12" ht="15.75" thickBot="1">
      <c r="A18" s="62" t="s">
        <v>46</v>
      </c>
      <c r="B18" s="410"/>
      <c r="C18" s="62"/>
      <c r="D18" s="62"/>
      <c r="E18" s="409"/>
      <c r="F18" s="220"/>
      <c r="G18" s="62"/>
      <c r="I18" s="228" t="s">
        <v>395</v>
      </c>
      <c r="J18" s="635">
        <v>6197.68</v>
      </c>
      <c r="K18" s="637">
        <v>5710.73</v>
      </c>
      <c r="L18" s="68" t="s">
        <v>61</v>
      </c>
    </row>
    <row r="19" spans="1:12">
      <c r="A19" s="62" t="s">
        <v>186</v>
      </c>
      <c r="B19" s="410"/>
      <c r="C19" s="62"/>
      <c r="D19" s="62"/>
      <c r="E19" s="409"/>
      <c r="F19" s="220"/>
      <c r="G19" s="62"/>
      <c r="I19" s="68"/>
      <c r="J19" s="68"/>
      <c r="K19" s="68"/>
      <c r="L19" s="68"/>
    </row>
    <row r="20" spans="1:12">
      <c r="A20" s="63" t="s">
        <v>187</v>
      </c>
      <c r="B20" s="407">
        <f t="shared" ref="B20" si="0">+C20/$J$17</f>
        <v>0</v>
      </c>
      <c r="C20" s="406">
        <v>0</v>
      </c>
      <c r="D20" s="63"/>
      <c r="E20" s="408">
        <f>+F20/$K$18</f>
        <v>4536.0001260784529</v>
      </c>
      <c r="F20" s="581">
        <v>25903872</v>
      </c>
      <c r="G20" s="63"/>
      <c r="I20" s="68"/>
      <c r="J20" s="68"/>
      <c r="K20" s="68"/>
      <c r="L20" s="68"/>
    </row>
    <row r="21" spans="1:12" ht="14.1" customHeight="1">
      <c r="A21" s="63" t="s">
        <v>191</v>
      </c>
      <c r="B21" s="408">
        <f>+C21/$J$18</f>
        <v>44070.004743710546</v>
      </c>
      <c r="C21" s="406">
        <v>273131787</v>
      </c>
      <c r="D21" s="63"/>
      <c r="E21" s="408">
        <f>+F21/$K$18</f>
        <v>50076.006745197206</v>
      </c>
      <c r="F21" s="581">
        <v>285970554</v>
      </c>
      <c r="G21" s="63"/>
      <c r="I21" s="68"/>
      <c r="J21" s="68"/>
      <c r="K21" s="68"/>
      <c r="L21" s="68"/>
    </row>
    <row r="22" spans="1:12">
      <c r="A22" s="63" t="s">
        <v>192</v>
      </c>
      <c r="B22" s="407">
        <f>+C22/$J$18</f>
        <v>3679.1400975849024</v>
      </c>
      <c r="C22" s="406">
        <v>22802133</v>
      </c>
      <c r="D22" s="63"/>
      <c r="E22" s="408">
        <f>+F22/$K$18</f>
        <v>5752.7200550542575</v>
      </c>
      <c r="F22" s="585">
        <v>32852231</v>
      </c>
      <c r="G22" s="63"/>
      <c r="J22" s="68"/>
    </row>
    <row r="23" spans="1:12">
      <c r="A23" s="62" t="s">
        <v>193</v>
      </c>
      <c r="B23" s="411">
        <f>+SUM(B20:B22)</f>
        <v>47749.144841295449</v>
      </c>
      <c r="C23" s="218">
        <f>+SUM(C20:C22)</f>
        <v>295933920</v>
      </c>
      <c r="D23" s="62"/>
      <c r="E23" s="586">
        <f>+SUM(E20:E22)</f>
        <v>60364.726926329917</v>
      </c>
      <c r="F23" s="219">
        <f>+SUM(F20:F22)</f>
        <v>344726657</v>
      </c>
      <c r="G23" s="62"/>
      <c r="J23" s="68"/>
    </row>
    <row r="24" spans="1:12">
      <c r="A24" s="216"/>
      <c r="B24" s="407"/>
      <c r="C24" s="216"/>
      <c r="D24" s="216"/>
      <c r="E24" s="407"/>
      <c r="F24" s="216"/>
      <c r="G24" s="216"/>
      <c r="J24" s="68"/>
    </row>
    <row r="25" spans="1:12">
      <c r="A25" s="220" t="s">
        <v>48</v>
      </c>
      <c r="B25" s="409"/>
      <c r="C25" s="220"/>
      <c r="D25" s="220"/>
      <c r="E25" s="409"/>
      <c r="F25" s="220"/>
      <c r="G25" s="220"/>
      <c r="J25" s="68"/>
    </row>
    <row r="26" spans="1:12">
      <c r="A26" s="220" t="s">
        <v>186</v>
      </c>
      <c r="B26" s="409"/>
      <c r="C26" s="220"/>
      <c r="D26" s="220"/>
      <c r="E26" s="409"/>
      <c r="F26" s="220"/>
      <c r="G26" s="220"/>
    </row>
    <row r="27" spans="1:12">
      <c r="A27" s="63" t="s">
        <v>396</v>
      </c>
      <c r="B27" s="408">
        <f>+C27/$J$18</f>
        <v>28080.003485175097</v>
      </c>
      <c r="C27" s="406">
        <v>174030876</v>
      </c>
      <c r="D27" s="63"/>
      <c r="E27" s="408">
        <f>+F27/$K$18</f>
        <v>68328.009203727022</v>
      </c>
      <c r="F27" s="581">
        <v>390202812</v>
      </c>
      <c r="G27" s="63"/>
    </row>
    <row r="28" spans="1:12">
      <c r="A28" s="62" t="s">
        <v>194</v>
      </c>
      <c r="B28" s="587">
        <f>+B27</f>
        <v>28080.003485175097</v>
      </c>
      <c r="C28" s="221">
        <f>+C27</f>
        <v>174030876</v>
      </c>
      <c r="D28" s="62"/>
      <c r="E28" s="587">
        <f>+E27</f>
        <v>68328.009203727022</v>
      </c>
      <c r="F28" s="221">
        <f>+F27</f>
        <v>390202812</v>
      </c>
      <c r="G28" s="62"/>
    </row>
    <row r="29" spans="1:12">
      <c r="A29" s="62"/>
      <c r="B29" s="410"/>
      <c r="C29" s="62"/>
      <c r="D29" s="62"/>
      <c r="E29" s="409"/>
      <c r="F29" s="220"/>
      <c r="G29" s="62"/>
    </row>
    <row r="30" spans="1:12" ht="15.75" thickBot="1">
      <c r="A30" s="62" t="s">
        <v>89</v>
      </c>
      <c r="B30" s="417">
        <f>+B23+B28</f>
        <v>75829.148326470546</v>
      </c>
      <c r="C30" s="215">
        <f>+C23+C28</f>
        <v>469964796</v>
      </c>
      <c r="D30" s="62"/>
      <c r="E30" s="588">
        <f>+E23+E28</f>
        <v>128692.73613005693</v>
      </c>
      <c r="F30" s="584">
        <f>+F23+F28</f>
        <v>734929469</v>
      </c>
      <c r="G30" s="62"/>
    </row>
    <row r="31" spans="1:12" ht="16.5" thickTop="1" thickBot="1">
      <c r="A31" s="62"/>
      <c r="B31" s="410"/>
      <c r="C31" s="62"/>
      <c r="D31" s="62"/>
      <c r="E31" s="409"/>
      <c r="F31" s="220"/>
      <c r="G31" s="62"/>
    </row>
    <row r="32" spans="1:12" ht="15.75" thickBot="1">
      <c r="A32" s="62" t="s">
        <v>90</v>
      </c>
      <c r="B32" s="222">
        <f>+B15-B30</f>
        <v>-72302.038245946023</v>
      </c>
      <c r="C32" s="222">
        <f>+C15-C30</f>
        <v>-448156552</v>
      </c>
      <c r="D32" s="62"/>
      <c r="E32" s="222">
        <f>+E15-E30</f>
        <v>-126417.59599926819</v>
      </c>
      <c r="F32" s="222">
        <f>+F15-F30</f>
        <v>-721973274</v>
      </c>
      <c r="G32" s="62"/>
    </row>
    <row r="33" spans="4:6" ht="15.75" thickTop="1">
      <c r="D33" s="683"/>
      <c r="E33" s="683"/>
      <c r="F33" s="683"/>
    </row>
    <row r="34" spans="4:6">
      <c r="D34" s="683"/>
      <c r="E34" s="683"/>
      <c r="F34" s="683"/>
    </row>
  </sheetData>
  <mergeCells count="2">
    <mergeCell ref="B8:C8"/>
    <mergeCell ref="E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4"/>
  <sheetViews>
    <sheetView showGridLines="0" view="pageBreakPreview" zoomScale="96" zoomScaleNormal="100" zoomScaleSheetLayoutView="96" workbookViewId="0">
      <selection activeCell="A24" sqref="A24"/>
    </sheetView>
  </sheetViews>
  <sheetFormatPr baseColWidth="10" defaultRowHeight="15"/>
  <cols>
    <col min="1" max="1" width="38" customWidth="1"/>
    <col min="2" max="2" width="6.140625" bestFit="1" customWidth="1"/>
    <col min="3" max="3" width="17.85546875" customWidth="1"/>
  </cols>
  <sheetData>
    <row r="3" spans="1:4" ht="15.75" thickBot="1">
      <c r="A3" s="312"/>
      <c r="B3" s="312"/>
      <c r="C3" s="312"/>
      <c r="D3" s="312"/>
    </row>
    <row r="6" spans="1:4" ht="18.75">
      <c r="A6" s="320" t="s">
        <v>516</v>
      </c>
      <c r="B6" s="321"/>
      <c r="C6" s="321"/>
    </row>
    <row r="7" spans="1:4">
      <c r="A7" s="2" t="s">
        <v>467</v>
      </c>
      <c r="B7" s="33"/>
      <c r="C7" s="33"/>
    </row>
    <row r="8" spans="1:4">
      <c r="A8" s="34"/>
      <c r="B8" s="34"/>
      <c r="C8" s="34"/>
    </row>
    <row r="9" spans="1:4">
      <c r="A9" s="36"/>
      <c r="B9" s="840" t="s">
        <v>161</v>
      </c>
      <c r="C9" s="840"/>
    </row>
    <row r="10" spans="1:4">
      <c r="A10" s="35" t="s">
        <v>160</v>
      </c>
      <c r="B10" s="32" t="s">
        <v>62</v>
      </c>
      <c r="C10" s="32" t="s">
        <v>159</v>
      </c>
    </row>
    <row r="11" spans="1:4">
      <c r="A11" s="2" t="s">
        <v>157</v>
      </c>
      <c r="B11" s="70">
        <f>+C11/$C$14</f>
        <v>0.45205479452054792</v>
      </c>
      <c r="C11" s="56">
        <v>33000000000</v>
      </c>
    </row>
    <row r="12" spans="1:4">
      <c r="A12" s="2" t="s">
        <v>158</v>
      </c>
      <c r="B12" s="70">
        <f>+C12/$C$14</f>
        <v>0.45205479452054792</v>
      </c>
      <c r="C12" s="56">
        <v>33000000000</v>
      </c>
    </row>
    <row r="13" spans="1:4" s="753" customFormat="1">
      <c r="A13" s="703" t="s">
        <v>538</v>
      </c>
      <c r="B13" s="70">
        <f>+C13/$C$14</f>
        <v>9.5890410958904104E-2</v>
      </c>
      <c r="C13" s="56">
        <v>7000000000</v>
      </c>
    </row>
    <row r="14" spans="1:4" ht="15.75" thickBot="1">
      <c r="A14" s="40" t="s">
        <v>39</v>
      </c>
      <c r="B14" s="71">
        <f>SUM(B11:B13)</f>
        <v>1</v>
      </c>
      <c r="C14" s="38">
        <f>SUM(C11:C13)</f>
        <v>73000000000</v>
      </c>
    </row>
    <row r="15" spans="1:4" ht="15.75" thickTop="1"/>
    <row r="16" spans="1:4" s="753" customFormat="1" ht="30" customHeight="1">
      <c r="A16" s="704"/>
      <c r="B16" s="971" t="s">
        <v>544</v>
      </c>
      <c r="C16" s="971"/>
    </row>
    <row r="17" spans="1:3" s="753" customFormat="1">
      <c r="A17" s="35" t="s">
        <v>160</v>
      </c>
      <c r="B17" s="32"/>
      <c r="C17" s="32" t="s">
        <v>159</v>
      </c>
    </row>
    <row r="18" spans="1:3" s="753" customFormat="1">
      <c r="A18" s="703" t="s">
        <v>157</v>
      </c>
      <c r="B18" s="70"/>
      <c r="C18" s="56">
        <v>6000000000</v>
      </c>
    </row>
    <row r="19" spans="1:3" s="753" customFormat="1">
      <c r="A19" s="703" t="s">
        <v>158</v>
      </c>
      <c r="B19" s="70"/>
      <c r="C19" s="56">
        <v>6000000000</v>
      </c>
    </row>
    <row r="20" spans="1:3" s="753" customFormat="1" ht="15.75" thickBot="1">
      <c r="A20" s="40" t="s">
        <v>39</v>
      </c>
      <c r="B20" s="71"/>
      <c r="C20" s="705">
        <f>SUM(C18:C19)</f>
        <v>12000000000</v>
      </c>
    </row>
    <row r="21" spans="1:3" s="753" customFormat="1" ht="15.75" thickTop="1"/>
    <row r="22" spans="1:3" s="753" customFormat="1"/>
    <row r="23" spans="1:3" s="753" customFormat="1"/>
    <row r="24" spans="1:3" s="753" customFormat="1"/>
  </sheetData>
  <mergeCells count="2">
    <mergeCell ref="B9:C9"/>
    <mergeCell ref="B16:C16"/>
  </mergeCells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zoomScaleNormal="100" workbookViewId="0">
      <selection activeCell="C3" sqref="A3:J5"/>
    </sheetView>
  </sheetViews>
  <sheetFormatPr baseColWidth="10" defaultColWidth="11.42578125" defaultRowHeight="15" outlineLevelRow="1"/>
  <cols>
    <col min="1" max="1" width="36.5703125" style="80" customWidth="1"/>
    <col min="2" max="3" width="15.5703125" style="85" customWidth="1"/>
    <col min="4" max="4" width="17.42578125" style="85" customWidth="1"/>
    <col min="5" max="10" width="15.5703125" style="85" customWidth="1"/>
    <col min="11" max="16384" width="11.42578125" style="80"/>
  </cols>
  <sheetData>
    <row r="1" spans="1:10" ht="15.75">
      <c r="A1" s="845"/>
      <c r="B1" s="845"/>
      <c r="C1" s="845"/>
      <c r="D1" s="845"/>
      <c r="E1" s="845"/>
      <c r="F1" s="845"/>
      <c r="G1" s="845"/>
      <c r="H1" s="845"/>
      <c r="I1" s="845"/>
      <c r="J1" s="845"/>
    </row>
    <row r="2" spans="1:10" ht="15.75">
      <c r="A2" s="307"/>
      <c r="B2" s="307"/>
      <c r="C2" s="307"/>
      <c r="D2" s="307"/>
      <c r="E2" s="307"/>
      <c r="F2" s="307"/>
      <c r="G2" s="307"/>
      <c r="H2" s="307"/>
      <c r="I2" s="307"/>
      <c r="J2" s="307"/>
    </row>
    <row r="3" spans="1:10" ht="16.5" thickBot="1">
      <c r="A3" s="323"/>
      <c r="B3" s="323"/>
      <c r="C3" s="323"/>
      <c r="D3" s="323"/>
      <c r="E3" s="323"/>
      <c r="F3" s="323"/>
      <c r="G3" s="323"/>
      <c r="H3" s="323"/>
      <c r="I3" s="323"/>
      <c r="J3" s="323"/>
    </row>
    <row r="4" spans="1:10" s="339" customFormat="1" ht="24.75" customHeight="1">
      <c r="A4" s="846"/>
      <c r="B4" s="846"/>
      <c r="C4" s="846"/>
      <c r="D4" s="846"/>
      <c r="E4" s="846"/>
      <c r="F4" s="846"/>
      <c r="G4" s="846"/>
      <c r="H4" s="846"/>
      <c r="I4" s="846"/>
      <c r="J4" s="338" t="s">
        <v>203</v>
      </c>
    </row>
    <row r="5" spans="1:10" s="339" customFormat="1" ht="24.75" customHeight="1">
      <c r="A5" s="847" t="s">
        <v>429</v>
      </c>
      <c r="B5" s="847"/>
      <c r="C5" s="847"/>
      <c r="D5" s="847"/>
      <c r="E5" s="847"/>
      <c r="F5" s="847"/>
      <c r="G5" s="847"/>
      <c r="H5" s="847"/>
      <c r="I5" s="847"/>
      <c r="J5" s="847"/>
    </row>
    <row r="6" spans="1:10" s="339" customFormat="1" ht="24.75" customHeight="1">
      <c r="A6" s="847"/>
      <c r="B6" s="847"/>
      <c r="C6" s="847"/>
      <c r="D6" s="847"/>
      <c r="E6" s="847"/>
      <c r="F6" s="847"/>
      <c r="G6" s="847"/>
      <c r="H6" s="847"/>
      <c r="I6" s="847"/>
      <c r="J6" s="847"/>
    </row>
    <row r="7" spans="1:10" s="339" customFormat="1" ht="24.75" customHeight="1">
      <c r="A7" s="848" t="s">
        <v>204</v>
      </c>
      <c r="B7" s="848"/>
      <c r="C7" s="848"/>
      <c r="D7" s="848"/>
      <c r="E7" s="848"/>
      <c r="F7" s="848"/>
      <c r="G7" s="848"/>
      <c r="H7" s="848"/>
      <c r="I7" s="848"/>
      <c r="J7" s="848"/>
    </row>
    <row r="8" spans="1:10" s="339" customFormat="1" ht="24.75" customHeight="1">
      <c r="A8" s="81"/>
      <c r="B8" s="82"/>
      <c r="C8" s="82"/>
      <c r="D8" s="82"/>
      <c r="E8" s="82"/>
      <c r="F8" s="82"/>
      <c r="G8" s="82"/>
      <c r="H8" s="82"/>
      <c r="I8" s="82"/>
      <c r="J8" s="82"/>
    </row>
    <row r="9" spans="1:10" s="339" customFormat="1" ht="24.75" hidden="1" customHeight="1" outlineLevel="1">
      <c r="A9" s="849" t="s">
        <v>205</v>
      </c>
      <c r="B9" s="852" t="s">
        <v>206</v>
      </c>
      <c r="C9" s="852"/>
      <c r="D9" s="852"/>
      <c r="E9" s="852"/>
      <c r="F9" s="853" t="s">
        <v>207</v>
      </c>
      <c r="G9" s="853"/>
      <c r="H9" s="853"/>
      <c r="I9" s="853"/>
      <c r="J9" s="854" t="s">
        <v>185</v>
      </c>
    </row>
    <row r="10" spans="1:10" s="339" customFormat="1" ht="15" hidden="1" customHeight="1" outlineLevel="1">
      <c r="A10" s="850"/>
      <c r="B10" s="842" t="s">
        <v>208</v>
      </c>
      <c r="C10" s="842" t="s">
        <v>209</v>
      </c>
      <c r="D10" s="842" t="s">
        <v>210</v>
      </c>
      <c r="E10" s="842" t="s">
        <v>211</v>
      </c>
      <c r="F10" s="842" t="s">
        <v>212</v>
      </c>
      <c r="G10" s="842" t="s">
        <v>213</v>
      </c>
      <c r="H10" s="842" t="s">
        <v>179</v>
      </c>
      <c r="I10" s="842" t="s">
        <v>214</v>
      </c>
      <c r="J10" s="855"/>
    </row>
    <row r="11" spans="1:10" s="339" customFormat="1" ht="24.75" hidden="1" customHeight="1" outlineLevel="1">
      <c r="A11" s="850"/>
      <c r="B11" s="843"/>
      <c r="C11" s="843"/>
      <c r="D11" s="843"/>
      <c r="E11" s="843"/>
      <c r="F11" s="843"/>
      <c r="G11" s="843"/>
      <c r="H11" s="843"/>
      <c r="I11" s="843"/>
      <c r="J11" s="855"/>
    </row>
    <row r="12" spans="1:10" s="339" customFormat="1" ht="24.75" hidden="1" customHeight="1" outlineLevel="1">
      <c r="A12" s="850"/>
      <c r="B12" s="843"/>
      <c r="C12" s="843"/>
      <c r="D12" s="843"/>
      <c r="E12" s="843"/>
      <c r="F12" s="843"/>
      <c r="G12" s="843"/>
      <c r="H12" s="843"/>
      <c r="I12" s="843"/>
      <c r="J12" s="855"/>
    </row>
    <row r="13" spans="1:10" s="339" customFormat="1" ht="15" hidden="1" customHeight="1" outlineLevel="1" thickBot="1">
      <c r="A13" s="851"/>
      <c r="B13" s="844"/>
      <c r="C13" s="844"/>
      <c r="D13" s="844"/>
      <c r="E13" s="844"/>
      <c r="F13" s="844"/>
      <c r="G13" s="844"/>
      <c r="H13" s="844"/>
      <c r="I13" s="844"/>
      <c r="J13" s="856"/>
    </row>
    <row r="14" spans="1:10" s="339" customFormat="1" ht="20.100000000000001" hidden="1" customHeight="1" outlineLevel="1">
      <c r="A14" s="83" t="s">
        <v>378</v>
      </c>
      <c r="B14" s="203">
        <v>0</v>
      </c>
      <c r="C14" s="200" t="e">
        <f>+#REF!</f>
        <v>#REF!</v>
      </c>
      <c r="D14" s="206">
        <v>0</v>
      </c>
      <c r="E14" s="200" t="e">
        <f>+B14+C14-D14</f>
        <v>#REF!</v>
      </c>
      <c r="F14" s="206">
        <v>0</v>
      </c>
      <c r="G14" s="206" t="e">
        <f>+#REF!</f>
        <v>#REF!</v>
      </c>
      <c r="H14" s="206">
        <v>0</v>
      </c>
      <c r="I14" s="206" t="e">
        <f>+F14+G14-H14</f>
        <v>#REF!</v>
      </c>
      <c r="J14" s="208" t="e">
        <f>+E14+I14</f>
        <v>#REF!</v>
      </c>
    </row>
    <row r="15" spans="1:10" s="339" customFormat="1" ht="20.100000000000001" hidden="1" customHeight="1" outlineLevel="1">
      <c r="A15" s="83"/>
      <c r="B15" s="203"/>
      <c r="C15" s="200"/>
      <c r="D15" s="206"/>
      <c r="E15" s="200"/>
      <c r="F15" s="206"/>
      <c r="G15" s="206"/>
      <c r="H15" s="206"/>
      <c r="I15" s="206"/>
      <c r="J15" s="208"/>
    </row>
    <row r="16" spans="1:10" s="339" customFormat="1" ht="20.100000000000001" hidden="1" customHeight="1" outlineLevel="1" thickBot="1">
      <c r="A16" s="83"/>
      <c r="B16" s="203"/>
      <c r="C16" s="200"/>
      <c r="D16" s="206"/>
      <c r="E16" s="200"/>
      <c r="F16" s="206"/>
      <c r="G16" s="206"/>
      <c r="H16" s="206"/>
      <c r="I16" s="206"/>
      <c r="J16" s="208"/>
    </row>
    <row r="17" spans="1:10" s="339" customFormat="1" ht="20.100000000000001" hidden="1" customHeight="1" outlineLevel="1" thickBot="1">
      <c r="A17" s="201" t="s">
        <v>340</v>
      </c>
      <c r="B17" s="204">
        <f>SUM(B14:B16)</f>
        <v>0</v>
      </c>
      <c r="C17" s="202" t="e">
        <f>SUM(C14:C16)</f>
        <v>#REF!</v>
      </c>
      <c r="D17" s="204">
        <f>SUM(D14:D16)</f>
        <v>0</v>
      </c>
      <c r="E17" s="202" t="e">
        <f>B17+C17-D17</f>
        <v>#REF!</v>
      </c>
      <c r="F17" s="204">
        <f>SUM(F14:F16)</f>
        <v>0</v>
      </c>
      <c r="G17" s="204" t="e">
        <f>SUM(G14:G16)</f>
        <v>#REF!</v>
      </c>
      <c r="H17" s="204">
        <f>SUM(H14:H16)</f>
        <v>0</v>
      </c>
      <c r="I17" s="204" t="e">
        <f>SUM(I14:I16)</f>
        <v>#REF!</v>
      </c>
      <c r="J17" s="209" t="e">
        <f>SUM(J14:J16)</f>
        <v>#REF!</v>
      </c>
    </row>
    <row r="18" spans="1:10" ht="20.100000000000001" hidden="1" customHeight="1" outlineLevel="1" thickBot="1">
      <c r="A18" s="84" t="s">
        <v>341</v>
      </c>
      <c r="B18" s="205">
        <v>0</v>
      </c>
      <c r="C18" s="205">
        <v>0</v>
      </c>
      <c r="D18" s="205">
        <v>0</v>
      </c>
      <c r="E18" s="205">
        <v>0</v>
      </c>
      <c r="F18" s="205">
        <v>0</v>
      </c>
      <c r="G18" s="205">
        <v>0</v>
      </c>
      <c r="H18" s="205">
        <v>0</v>
      </c>
      <c r="I18" s="205">
        <v>0</v>
      </c>
      <c r="J18" s="207">
        <v>0</v>
      </c>
    </row>
    <row r="19" spans="1:10" ht="15.75" collapsed="1">
      <c r="D19" s="86"/>
    </row>
    <row r="20" spans="1:10" ht="15.75">
      <c r="D20" s="699"/>
      <c r="E20" s="700"/>
      <c r="F20" s="700"/>
    </row>
    <row r="21" spans="1:10">
      <c r="D21" s="700"/>
      <c r="E21" s="700"/>
      <c r="F21" s="700"/>
    </row>
    <row r="22" spans="1:10" ht="15.75">
      <c r="D22" s="701" t="s">
        <v>509</v>
      </c>
      <c r="E22" s="700"/>
      <c r="F22" s="700"/>
    </row>
    <row r="23" spans="1:10">
      <c r="D23" s="700"/>
      <c r="E23" s="700"/>
      <c r="F23" s="700"/>
    </row>
    <row r="24" spans="1:10">
      <c r="A24" s="841"/>
      <c r="B24" s="841"/>
      <c r="C24" s="841"/>
      <c r="D24" s="841"/>
      <c r="E24" s="841"/>
      <c r="F24" s="841"/>
      <c r="H24" s="841"/>
      <c r="I24" s="841"/>
    </row>
    <row r="25" spans="1:10">
      <c r="A25" s="841"/>
      <c r="B25" s="841"/>
      <c r="C25" s="841"/>
      <c r="D25" s="841"/>
      <c r="E25" s="841"/>
      <c r="F25" s="841"/>
      <c r="H25" s="841"/>
      <c r="I25" s="841"/>
    </row>
    <row r="26" spans="1:10">
      <c r="A26" s="841"/>
      <c r="B26" s="841"/>
      <c r="C26" s="841"/>
      <c r="D26" s="841"/>
      <c r="E26" s="841"/>
      <c r="F26" s="841"/>
    </row>
    <row r="27" spans="1:10">
      <c r="D27" s="841"/>
      <c r="E27" s="841"/>
      <c r="F27" s="841"/>
    </row>
  </sheetData>
  <mergeCells count="26">
    <mergeCell ref="A9:A13"/>
    <mergeCell ref="B9:E9"/>
    <mergeCell ref="F9:I9"/>
    <mergeCell ref="J9:J13"/>
    <mergeCell ref="B10:B13"/>
    <mergeCell ref="A1:J1"/>
    <mergeCell ref="A4:I4"/>
    <mergeCell ref="A5:J5"/>
    <mergeCell ref="A6:J6"/>
    <mergeCell ref="A7:J7"/>
    <mergeCell ref="A26:C26"/>
    <mergeCell ref="D26:F26"/>
    <mergeCell ref="D27:F27"/>
    <mergeCell ref="I10:I13"/>
    <mergeCell ref="A24:C24"/>
    <mergeCell ref="D24:F24"/>
    <mergeCell ref="H24:I24"/>
    <mergeCell ref="A25:C25"/>
    <mergeCell ref="D25:F25"/>
    <mergeCell ref="H25:I25"/>
    <mergeCell ref="C10:C13"/>
    <mergeCell ref="D10:D13"/>
    <mergeCell ref="E10:E13"/>
    <mergeCell ref="F10:F13"/>
    <mergeCell ref="G10:G13"/>
    <mergeCell ref="H10:H13"/>
  </mergeCells>
  <pageMargins left="0.7" right="0.7" top="0.75" bottom="0.75" header="0.3" footer="0.3"/>
  <pageSetup paperSize="9" orientation="portrait" r:id="rId1"/>
  <ignoredErrors>
    <ignoredError sqref="E17" formula="1"/>
  </ignoredError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topLeftCell="A10" zoomScale="85" zoomScaleNormal="85" workbookViewId="0">
      <selection activeCell="A31" sqref="A31"/>
    </sheetView>
  </sheetViews>
  <sheetFormatPr baseColWidth="10" defaultColWidth="11.42578125" defaultRowHeight="15"/>
  <cols>
    <col min="1" max="1" width="60.85546875" style="87" bestFit="1" customWidth="1"/>
    <col min="2" max="2" width="13.5703125" style="87" customWidth="1"/>
    <col min="3" max="3" width="15.42578125" style="87" customWidth="1"/>
    <col min="4" max="4" width="11.5703125" style="87" customWidth="1"/>
    <col min="5" max="6" width="15.5703125" style="87" customWidth="1"/>
    <col min="7" max="7" width="18.42578125" style="87" customWidth="1"/>
    <col min="8" max="8" width="22.85546875" style="87" bestFit="1" customWidth="1"/>
    <col min="9" max="9" width="15.5703125" style="87" customWidth="1"/>
    <col min="10" max="10" width="26.42578125" style="87" customWidth="1"/>
    <col min="11" max="11" width="18" style="87" customWidth="1"/>
    <col min="12" max="12" width="18.85546875" style="87" customWidth="1"/>
    <col min="13" max="13" width="20.42578125" style="87" customWidth="1"/>
    <col min="14" max="14" width="14.85546875" style="87" bestFit="1" customWidth="1"/>
    <col min="15" max="16384" width="11.42578125" style="87"/>
  </cols>
  <sheetData>
    <row r="1" spans="1:13" ht="15.75">
      <c r="A1" s="871"/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</row>
    <row r="2" spans="1:13" ht="19.5" customHeight="1">
      <c r="A2" s="308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</row>
    <row r="3" spans="1:13" ht="16.5" thickBo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15.75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</row>
    <row r="5" spans="1:13" s="343" customFormat="1" ht="19.5">
      <c r="A5" s="340"/>
      <c r="B5" s="341"/>
      <c r="C5" s="340"/>
      <c r="D5" s="340"/>
      <c r="E5" s="340"/>
      <c r="F5" s="340"/>
      <c r="G5" s="340"/>
      <c r="H5" s="340"/>
      <c r="I5" s="340"/>
      <c r="J5" s="340"/>
      <c r="K5" s="340"/>
      <c r="L5" s="341"/>
      <c r="M5" s="342" t="s">
        <v>217</v>
      </c>
    </row>
    <row r="6" spans="1:13" s="343" customFormat="1" ht="18.75">
      <c r="A6" s="872" t="str">
        <f>+An.B!A5</f>
        <v>Empresa Izaguirre Barrail Inversora S.A.E.C.A.</v>
      </c>
      <c r="B6" s="872"/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</row>
    <row r="7" spans="1:13" s="343" customFormat="1" ht="24" customHeight="1">
      <c r="A7" s="872" t="s">
        <v>218</v>
      </c>
      <c r="B7" s="872"/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</row>
    <row r="8" spans="1:13" s="343" customFormat="1" ht="24" customHeight="1">
      <c r="A8" s="872" t="s">
        <v>219</v>
      </c>
      <c r="B8" s="872"/>
      <c r="C8" s="872"/>
      <c r="D8" s="872"/>
      <c r="E8" s="872"/>
      <c r="F8" s="872"/>
      <c r="G8" s="872"/>
      <c r="H8" s="872"/>
      <c r="I8" s="872"/>
      <c r="J8" s="872"/>
      <c r="K8" s="872"/>
      <c r="L8" s="872"/>
      <c r="M8" s="872"/>
    </row>
    <row r="9" spans="1:13" s="343" customFormat="1" ht="16.5" thickBot="1"/>
    <row r="10" spans="1:13" s="343" customFormat="1" ht="15.75">
      <c r="A10" s="868" t="s">
        <v>220</v>
      </c>
      <c r="B10" s="858" t="s">
        <v>221</v>
      </c>
      <c r="C10" s="858" t="s">
        <v>222</v>
      </c>
      <c r="D10" s="858" t="s">
        <v>223</v>
      </c>
      <c r="E10" s="858" t="s">
        <v>224</v>
      </c>
      <c r="F10" s="858" t="s">
        <v>225</v>
      </c>
      <c r="G10" s="858" t="s">
        <v>226</v>
      </c>
      <c r="H10" s="858" t="s">
        <v>227</v>
      </c>
      <c r="I10" s="861" t="s">
        <v>228</v>
      </c>
      <c r="J10" s="861"/>
      <c r="K10" s="861"/>
      <c r="L10" s="861"/>
      <c r="M10" s="862"/>
    </row>
    <row r="11" spans="1:13" s="343" customFormat="1" ht="15.75">
      <c r="A11" s="869"/>
      <c r="B11" s="859"/>
      <c r="C11" s="859" t="s">
        <v>229</v>
      </c>
      <c r="D11" s="859"/>
      <c r="E11" s="859" t="s">
        <v>229</v>
      </c>
      <c r="F11" s="859" t="s">
        <v>229</v>
      </c>
      <c r="G11" s="859" t="s">
        <v>229</v>
      </c>
      <c r="H11" s="859" t="s">
        <v>230</v>
      </c>
      <c r="I11" s="863" t="s">
        <v>231</v>
      </c>
      <c r="J11" s="863" t="s">
        <v>232</v>
      </c>
      <c r="K11" s="863" t="s">
        <v>233</v>
      </c>
      <c r="L11" s="864" t="s">
        <v>234</v>
      </c>
      <c r="M11" s="865"/>
    </row>
    <row r="12" spans="1:13" s="343" customFormat="1" ht="15.75">
      <c r="A12" s="869"/>
      <c r="B12" s="859"/>
      <c r="C12" s="859" t="s">
        <v>235</v>
      </c>
      <c r="D12" s="859"/>
      <c r="E12" s="859" t="s">
        <v>236</v>
      </c>
      <c r="F12" s="859" t="s">
        <v>237</v>
      </c>
      <c r="G12" s="859" t="s">
        <v>238</v>
      </c>
      <c r="H12" s="859" t="s">
        <v>239</v>
      </c>
      <c r="I12" s="859"/>
      <c r="J12" s="859"/>
      <c r="K12" s="859"/>
      <c r="L12" s="866"/>
      <c r="M12" s="867"/>
    </row>
    <row r="13" spans="1:13" s="343" customFormat="1" ht="16.5" thickBot="1">
      <c r="A13" s="870"/>
      <c r="B13" s="860"/>
      <c r="C13" s="860" t="s">
        <v>240</v>
      </c>
      <c r="D13" s="860"/>
      <c r="E13" s="860" t="s">
        <v>39</v>
      </c>
      <c r="F13" s="860" t="s">
        <v>241</v>
      </c>
      <c r="G13" s="860" t="s">
        <v>242</v>
      </c>
      <c r="H13" s="860"/>
      <c r="I13" s="860"/>
      <c r="J13" s="860"/>
      <c r="K13" s="860"/>
      <c r="L13" s="344" t="s">
        <v>243</v>
      </c>
      <c r="M13" s="345" t="s">
        <v>244</v>
      </c>
    </row>
    <row r="14" spans="1:13" s="343" customFormat="1" ht="15.75">
      <c r="A14" s="346"/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8"/>
    </row>
    <row r="15" spans="1:13" s="343" customFormat="1" ht="15.75">
      <c r="A15" s="346" t="s">
        <v>245</v>
      </c>
      <c r="B15" s="347">
        <v>0</v>
      </c>
      <c r="C15" s="347">
        <v>0</v>
      </c>
      <c r="D15" s="347">
        <v>0</v>
      </c>
      <c r="E15" s="347">
        <v>0</v>
      </c>
      <c r="F15" s="347">
        <v>0</v>
      </c>
      <c r="G15" s="347">
        <v>0</v>
      </c>
      <c r="H15" s="347">
        <v>0</v>
      </c>
      <c r="I15" s="347">
        <v>0</v>
      </c>
      <c r="J15" s="347">
        <v>0</v>
      </c>
      <c r="K15" s="347">
        <v>0</v>
      </c>
      <c r="L15" s="347">
        <v>0</v>
      </c>
      <c r="M15" s="348">
        <v>0</v>
      </c>
    </row>
    <row r="16" spans="1:13" s="343" customFormat="1" ht="15.75">
      <c r="A16" s="346"/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50"/>
    </row>
    <row r="17" spans="1:14" s="343" customFormat="1" ht="24.95" customHeight="1">
      <c r="A17" s="351" t="s">
        <v>216</v>
      </c>
      <c r="B17" s="352"/>
      <c r="C17" s="352"/>
      <c r="D17" s="352"/>
      <c r="E17" s="352"/>
      <c r="F17" s="352"/>
      <c r="G17" s="349">
        <v>0</v>
      </c>
      <c r="H17" s="352"/>
      <c r="I17" s="352"/>
      <c r="J17" s="352"/>
      <c r="K17" s="352"/>
      <c r="L17" s="352"/>
      <c r="M17" s="353"/>
    </row>
    <row r="18" spans="1:14" s="343" customFormat="1" ht="24.95" customHeight="1">
      <c r="A18" s="351" t="s">
        <v>246</v>
      </c>
      <c r="B18" s="352"/>
      <c r="C18" s="352"/>
      <c r="D18" s="352"/>
      <c r="E18" s="352"/>
      <c r="F18" s="352"/>
      <c r="G18" s="354">
        <v>0</v>
      </c>
      <c r="H18" s="352"/>
      <c r="I18" s="352"/>
      <c r="J18" s="352"/>
      <c r="K18" s="352"/>
      <c r="L18" s="352"/>
      <c r="M18" s="353"/>
    </row>
    <row r="19" spans="1:14" s="343" customFormat="1" ht="15.75">
      <c r="A19" s="346"/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3"/>
    </row>
    <row r="20" spans="1:14" s="343" customFormat="1" ht="15.75">
      <c r="A20" s="355"/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7"/>
    </row>
    <row r="21" spans="1:14" s="343" customFormat="1" ht="15.75">
      <c r="A21" s="346"/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8"/>
    </row>
    <row r="22" spans="1:14" s="343" customFormat="1" ht="15.75">
      <c r="A22" s="358" t="s">
        <v>247</v>
      </c>
      <c r="B22" s="347"/>
      <c r="C22" s="347"/>
      <c r="D22" s="347"/>
      <c r="E22" s="347"/>
      <c r="F22" s="347"/>
      <c r="G22" s="347"/>
      <c r="H22" s="359"/>
      <c r="I22" s="347"/>
      <c r="J22" s="347"/>
      <c r="K22" s="347"/>
      <c r="L22" s="347"/>
      <c r="M22" s="348"/>
    </row>
    <row r="23" spans="1:14" s="343" customFormat="1" ht="15.75">
      <c r="A23" s="346" t="s">
        <v>324</v>
      </c>
      <c r="B23" s="347"/>
      <c r="C23" s="347"/>
      <c r="D23" s="347"/>
      <c r="E23" s="347"/>
      <c r="F23" s="347"/>
      <c r="G23" s="359"/>
      <c r="H23" s="359"/>
      <c r="I23" s="347"/>
      <c r="J23" s="347"/>
      <c r="K23" s="347"/>
      <c r="L23" s="347"/>
      <c r="M23" s="348"/>
    </row>
    <row r="24" spans="1:14" s="343" customFormat="1" ht="15.75">
      <c r="A24" s="346" t="s">
        <v>342</v>
      </c>
      <c r="B24" s="360"/>
      <c r="C24" s="361">
        <v>10000000</v>
      </c>
      <c r="D24" s="359">
        <v>15</v>
      </c>
      <c r="E24" s="359">
        <f>+C24*D24</f>
        <v>150000000</v>
      </c>
      <c r="F24" s="347"/>
      <c r="G24" s="359">
        <f>+E24</f>
        <v>150000000</v>
      </c>
      <c r="H24" s="359"/>
      <c r="I24" s="347"/>
      <c r="J24" s="362" t="s">
        <v>323</v>
      </c>
      <c r="K24" s="484">
        <v>2670000000</v>
      </c>
      <c r="L24" s="484">
        <v>-474607750</v>
      </c>
      <c r="M24" s="485">
        <v>1466784523</v>
      </c>
    </row>
    <row r="25" spans="1:14" s="343" customFormat="1" ht="15.75">
      <c r="A25" s="363"/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50"/>
    </row>
    <row r="26" spans="1:14" s="343" customFormat="1" ht="24.95" customHeight="1">
      <c r="A26" s="364" t="s">
        <v>468</v>
      </c>
      <c r="B26" s="352"/>
      <c r="C26" s="352"/>
      <c r="D26" s="352"/>
      <c r="E26" s="352"/>
      <c r="F26" s="352"/>
      <c r="G26" s="365">
        <f>+BG!D28</f>
        <v>150000000</v>
      </c>
      <c r="H26" s="352"/>
      <c r="I26" s="352"/>
      <c r="J26" s="352"/>
      <c r="K26" s="352"/>
      <c r="L26" s="352"/>
      <c r="M26" s="353"/>
      <c r="N26" s="366"/>
    </row>
    <row r="27" spans="1:14" s="343" customFormat="1" ht="24.95" customHeight="1" thickBot="1">
      <c r="A27" s="364" t="s">
        <v>469</v>
      </c>
      <c r="B27" s="367"/>
      <c r="C27" s="367"/>
      <c r="D27" s="367"/>
      <c r="E27" s="367"/>
      <c r="F27" s="367"/>
      <c r="G27" s="368">
        <f>+BG!F28</f>
        <v>80000000</v>
      </c>
      <c r="H27" s="367"/>
      <c r="I27" s="367"/>
      <c r="J27" s="367"/>
      <c r="K27" s="367"/>
      <c r="L27" s="367"/>
      <c r="M27" s="369"/>
      <c r="N27" s="366">
        <f>+G27-BG!F28</f>
        <v>0</v>
      </c>
    </row>
    <row r="28" spans="1:14" s="343" customFormat="1" ht="15.75">
      <c r="F28" s="370"/>
    </row>
    <row r="29" spans="1:14" s="343" customFormat="1" ht="15.75">
      <c r="F29" s="370"/>
      <c r="G29" s="366"/>
    </row>
    <row r="30" spans="1:14" s="343" customFormat="1" ht="15.75"/>
    <row r="31" spans="1:14" s="343" customFormat="1" ht="15.75"/>
    <row r="32" spans="1:14">
      <c r="A32" s="857"/>
      <c r="B32" s="857"/>
      <c r="F32" s="857"/>
      <c r="G32" s="857"/>
      <c r="K32" s="857"/>
      <c r="L32" s="857"/>
    </row>
    <row r="33" spans="1:12">
      <c r="A33" s="857"/>
      <c r="B33" s="857"/>
      <c r="F33" s="857"/>
      <c r="G33" s="857"/>
      <c r="K33" s="857"/>
      <c r="L33" s="857"/>
    </row>
    <row r="34" spans="1:12">
      <c r="A34" s="857"/>
      <c r="B34" s="857"/>
      <c r="F34" s="857"/>
      <c r="G34" s="857"/>
    </row>
    <row r="35" spans="1:12">
      <c r="F35" s="857"/>
      <c r="G35" s="857"/>
    </row>
  </sheetData>
  <mergeCells count="26">
    <mergeCell ref="E10:E13"/>
    <mergeCell ref="A1:M1"/>
    <mergeCell ref="A6:M6"/>
    <mergeCell ref="A7:M7"/>
    <mergeCell ref="A8:M8"/>
    <mergeCell ref="K32:L32"/>
    <mergeCell ref="A33:B33"/>
    <mergeCell ref="F33:G33"/>
    <mergeCell ref="K33:L33"/>
    <mergeCell ref="F10:F13"/>
    <mergeCell ref="G10:G13"/>
    <mergeCell ref="H10:H13"/>
    <mergeCell ref="I10:M10"/>
    <mergeCell ref="I11:I13"/>
    <mergeCell ref="J11:J13"/>
    <mergeCell ref="K11:K13"/>
    <mergeCell ref="L11:M12"/>
    <mergeCell ref="A10:A13"/>
    <mergeCell ref="B10:B13"/>
    <mergeCell ref="C10:C13"/>
    <mergeCell ref="D10:D13"/>
    <mergeCell ref="A34:B34"/>
    <mergeCell ref="F34:G34"/>
    <mergeCell ref="F35:G35"/>
    <mergeCell ref="A32:B32"/>
    <mergeCell ref="F32:G32"/>
  </mergeCells>
  <pageMargins left="0.70866141732283472" right="0.70866141732283472" top="0.74803149606299213" bottom="0.74803149606299213" header="0.31496062992125984" footer="0.31496062992125984"/>
  <pageSetup paperSize="141" scale="56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0"/>
  <sheetViews>
    <sheetView showGridLines="0" zoomScale="85" zoomScaleNormal="85" workbookViewId="0">
      <selection activeCell="C3" sqref="C3:C5"/>
    </sheetView>
  </sheetViews>
  <sheetFormatPr baseColWidth="10" defaultColWidth="11.42578125" defaultRowHeight="15"/>
  <cols>
    <col min="1" max="1" width="1.85546875" style="89" customWidth="1"/>
    <col min="2" max="2" width="38" style="89" customWidth="1"/>
    <col min="3" max="3" width="4.42578125" style="89" customWidth="1"/>
    <col min="4" max="8" width="18.5703125" style="89" customWidth="1"/>
    <col min="9" max="9" width="1.85546875" style="89" customWidth="1"/>
    <col min="10" max="16384" width="11.42578125" style="89"/>
  </cols>
  <sheetData>
    <row r="1" spans="1:11">
      <c r="B1" s="89" t="s">
        <v>61</v>
      </c>
    </row>
    <row r="2" spans="1:11" ht="10.5" customHeight="1">
      <c r="C2" s="90"/>
      <c r="D2" s="91"/>
      <c r="E2" s="91"/>
      <c r="F2" s="91"/>
      <c r="G2" s="91"/>
      <c r="H2" s="91"/>
    </row>
    <row r="3" spans="1:11" ht="10.5" customHeight="1">
      <c r="C3" s="90"/>
      <c r="D3" s="91"/>
      <c r="E3" s="91"/>
      <c r="F3" s="91"/>
      <c r="G3" s="91"/>
      <c r="H3" s="91"/>
    </row>
    <row r="4" spans="1:11" ht="10.5" customHeight="1" thickBot="1">
      <c r="A4" s="324"/>
      <c r="B4" s="324"/>
      <c r="C4" s="325"/>
      <c r="D4" s="326"/>
      <c r="E4" s="326"/>
      <c r="F4" s="326"/>
      <c r="G4" s="326"/>
      <c r="H4" s="326"/>
      <c r="I4" s="324"/>
    </row>
    <row r="5" spans="1:11" ht="10.5" customHeight="1">
      <c r="C5" s="90"/>
      <c r="D5" s="91"/>
      <c r="E5" s="91"/>
      <c r="F5" s="91"/>
      <c r="G5" s="91"/>
      <c r="H5" s="91"/>
    </row>
    <row r="6" spans="1:11" s="371" customFormat="1" ht="15.75" customHeight="1">
      <c r="C6" s="372"/>
      <c r="D6" s="373"/>
      <c r="E6" s="373"/>
      <c r="F6" s="373"/>
      <c r="G6" s="373"/>
      <c r="H6" s="377" t="s">
        <v>248</v>
      </c>
    </row>
    <row r="7" spans="1:11" s="371" customFormat="1" ht="18.75">
      <c r="B7" s="874" t="str">
        <f>+An.B!A5</f>
        <v>Empresa Izaguirre Barrail Inversora S.A.E.C.A.</v>
      </c>
      <c r="C7" s="874"/>
      <c r="D7" s="874"/>
      <c r="E7" s="874"/>
      <c r="F7" s="874"/>
      <c r="G7" s="874"/>
      <c r="H7" s="874"/>
    </row>
    <row r="8" spans="1:11" s="371" customFormat="1" ht="18.75">
      <c r="B8" s="374"/>
      <c r="C8" s="375"/>
      <c r="D8" s="375"/>
      <c r="E8" s="375"/>
      <c r="F8" s="375"/>
      <c r="G8" s="375"/>
    </row>
    <row r="9" spans="1:11" s="371" customFormat="1" ht="24.75" customHeight="1">
      <c r="B9" s="875" t="s">
        <v>249</v>
      </c>
      <c r="C9" s="875"/>
      <c r="D9" s="875"/>
      <c r="E9" s="875"/>
      <c r="F9" s="875"/>
      <c r="G9" s="875"/>
      <c r="H9" s="875"/>
    </row>
    <row r="10" spans="1:11" s="371" customFormat="1" ht="15.75">
      <c r="B10" s="876" t="s">
        <v>250</v>
      </c>
      <c r="C10" s="876"/>
      <c r="D10" s="876"/>
      <c r="E10" s="876"/>
      <c r="F10" s="876"/>
      <c r="G10" s="876"/>
      <c r="H10" s="876"/>
    </row>
    <row r="11" spans="1:11" s="371" customFormat="1" ht="15" customHeight="1" thickBot="1">
      <c r="B11" s="877"/>
      <c r="C11" s="877"/>
      <c r="D11" s="877"/>
      <c r="E11" s="877"/>
      <c r="F11" s="877"/>
      <c r="G11" s="877"/>
      <c r="H11" s="877"/>
    </row>
    <row r="12" spans="1:11" s="371" customFormat="1" ht="24.95" customHeight="1">
      <c r="B12" s="878" t="s">
        <v>205</v>
      </c>
      <c r="C12" s="879"/>
      <c r="D12" s="884" t="s">
        <v>251</v>
      </c>
      <c r="E12" s="884" t="s">
        <v>252</v>
      </c>
      <c r="F12" s="884" t="s">
        <v>253</v>
      </c>
      <c r="G12" s="884" t="s">
        <v>254</v>
      </c>
      <c r="H12" s="887" t="s">
        <v>255</v>
      </c>
    </row>
    <row r="13" spans="1:11" s="371" customFormat="1" ht="24.95" customHeight="1">
      <c r="B13" s="880"/>
      <c r="C13" s="881"/>
      <c r="D13" s="885"/>
      <c r="E13" s="885"/>
      <c r="F13" s="885"/>
      <c r="G13" s="885"/>
      <c r="H13" s="888"/>
    </row>
    <row r="14" spans="1:11" s="371" customFormat="1" ht="24.95" customHeight="1" thickBot="1">
      <c r="B14" s="882"/>
      <c r="C14" s="883"/>
      <c r="D14" s="886"/>
      <c r="E14" s="886"/>
      <c r="F14" s="886"/>
      <c r="G14" s="886"/>
      <c r="H14" s="889"/>
    </row>
    <row r="15" spans="1:11" s="371" customFormat="1" ht="24.95" customHeight="1">
      <c r="B15" s="92"/>
      <c r="C15" s="93"/>
      <c r="D15" s="94"/>
      <c r="E15" s="94"/>
      <c r="F15" s="94"/>
      <c r="G15" s="94"/>
      <c r="H15" s="95"/>
      <c r="J15" s="373"/>
      <c r="K15" s="376"/>
    </row>
    <row r="16" spans="1:11" s="371" customFormat="1" ht="24.95" customHeight="1">
      <c r="B16" s="96" t="s">
        <v>256</v>
      </c>
      <c r="C16" s="97"/>
      <c r="D16" s="94"/>
      <c r="E16" s="94"/>
      <c r="F16" s="94"/>
      <c r="G16" s="94"/>
      <c r="H16" s="95"/>
      <c r="K16" s="376"/>
    </row>
    <row r="17" spans="2:11" s="371" customFormat="1" ht="24.95" customHeight="1">
      <c r="B17" s="92"/>
      <c r="C17" s="93"/>
      <c r="D17" s="94"/>
      <c r="E17" s="94"/>
      <c r="F17" s="94"/>
      <c r="G17" s="94"/>
      <c r="H17" s="95"/>
      <c r="K17" s="376"/>
    </row>
    <row r="18" spans="2:11" s="371" customFormat="1" ht="24.95" customHeight="1">
      <c r="B18" s="92" t="s">
        <v>257</v>
      </c>
      <c r="C18" s="93"/>
      <c r="D18" s="890" t="s">
        <v>215</v>
      </c>
      <c r="E18" s="891"/>
      <c r="F18" s="891"/>
      <c r="G18" s="891"/>
      <c r="H18" s="892"/>
    </row>
    <row r="19" spans="2:11" s="371" customFormat="1" ht="24.95" customHeight="1">
      <c r="B19" s="92"/>
      <c r="C19" s="93"/>
      <c r="D19" s="94"/>
      <c r="E19" s="94"/>
      <c r="F19" s="94"/>
      <c r="G19" s="94"/>
      <c r="H19" s="95"/>
    </row>
    <row r="20" spans="2:11" s="371" customFormat="1" ht="24.95" customHeight="1">
      <c r="B20" s="96" t="s">
        <v>258</v>
      </c>
      <c r="C20" s="97"/>
      <c r="D20" s="94"/>
      <c r="E20" s="94"/>
      <c r="F20" s="94"/>
      <c r="G20" s="94"/>
      <c r="H20" s="95"/>
    </row>
    <row r="21" spans="2:11" s="371" customFormat="1" ht="24.95" customHeight="1">
      <c r="B21" s="92"/>
      <c r="C21" s="93"/>
      <c r="D21" s="94"/>
      <c r="E21" s="94"/>
      <c r="F21" s="94"/>
      <c r="G21" s="94"/>
      <c r="H21" s="95"/>
    </row>
    <row r="22" spans="2:11" s="371" customFormat="1" ht="24.95" customHeight="1" thickBot="1">
      <c r="B22" s="92" t="s">
        <v>257</v>
      </c>
      <c r="C22" s="93"/>
      <c r="D22" s="98"/>
      <c r="E22" s="98"/>
      <c r="F22" s="98"/>
      <c r="G22" s="98"/>
      <c r="H22" s="99"/>
    </row>
    <row r="23" spans="2:11" s="371" customFormat="1" ht="24.95" customHeight="1" thickBot="1">
      <c r="B23" s="100" t="s">
        <v>259</v>
      </c>
      <c r="C23" s="101"/>
      <c r="D23" s="102"/>
      <c r="E23" s="103"/>
      <c r="F23" s="103"/>
      <c r="G23" s="103"/>
      <c r="H23" s="104"/>
    </row>
    <row r="24" spans="2:11" s="371" customFormat="1" ht="24.95" customHeight="1"/>
    <row r="25" spans="2:11" s="371" customFormat="1" ht="24.95" customHeight="1"/>
    <row r="27" spans="2:11" ht="19.7" customHeight="1">
      <c r="B27" s="105"/>
      <c r="C27" s="106"/>
      <c r="H27" s="105"/>
    </row>
    <row r="28" spans="2:11">
      <c r="B28" s="105"/>
      <c r="C28" s="873"/>
      <c r="D28" s="873"/>
      <c r="E28" s="105"/>
      <c r="F28" s="105"/>
      <c r="G28" s="105"/>
      <c r="H28" s="105"/>
    </row>
    <row r="29" spans="2:11">
      <c r="B29" s="105"/>
      <c r="C29" s="106"/>
      <c r="D29" s="105"/>
      <c r="E29" s="105"/>
      <c r="F29" s="105"/>
      <c r="G29" s="105"/>
    </row>
    <row r="30" spans="2:11">
      <c r="D30" s="105"/>
      <c r="E30" s="105"/>
      <c r="F30" s="105"/>
      <c r="G30" s="105"/>
    </row>
    <row r="429" spans="1:7">
      <c r="C429" s="641" t="s">
        <v>438</v>
      </c>
      <c r="E429" s="89">
        <v>3911000</v>
      </c>
      <c r="G429" s="89">
        <v>3911000</v>
      </c>
    </row>
    <row r="430" spans="1:7">
      <c r="A430" s="642">
        <v>43523</v>
      </c>
      <c r="D430" s="641" t="s">
        <v>478</v>
      </c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4"/>
  <sheetViews>
    <sheetView showGridLines="0" workbookViewId="0">
      <selection activeCell="F19" sqref="F19"/>
    </sheetView>
  </sheetViews>
  <sheetFormatPr baseColWidth="10" defaultColWidth="11.42578125" defaultRowHeight="15"/>
  <cols>
    <col min="1" max="1" width="2.42578125" style="107" customWidth="1"/>
    <col min="2" max="2" width="34.28515625" style="107" customWidth="1"/>
    <col min="3" max="3" width="12.28515625" style="107" customWidth="1"/>
    <col min="4" max="4" width="13.42578125" style="107" customWidth="1"/>
    <col min="5" max="5" width="13.42578125" style="107" bestFit="1" customWidth="1"/>
    <col min="6" max="6" width="14.7109375" style="788" customWidth="1"/>
    <col min="7" max="16384" width="11.42578125" style="107"/>
  </cols>
  <sheetData>
    <row r="3" spans="1:6" ht="15.75" thickBot="1">
      <c r="A3" s="327"/>
      <c r="B3" s="327"/>
      <c r="C3" s="327"/>
      <c r="D3" s="327"/>
      <c r="E3" s="327"/>
      <c r="F3" s="781"/>
    </row>
    <row r="4" spans="1:6" s="378" customFormat="1" ht="19.5" customHeight="1">
      <c r="C4" s="379"/>
      <c r="D4" s="380"/>
      <c r="E4" s="379"/>
      <c r="F4" s="782"/>
    </row>
    <row r="5" spans="1:6" s="378" customFormat="1" ht="18.75">
      <c r="B5" s="894" t="str">
        <f>+An.B!A5</f>
        <v>Empresa Izaguirre Barrail Inversora S.A.E.C.A.</v>
      </c>
      <c r="C5" s="894"/>
      <c r="D5" s="894"/>
      <c r="E5" s="894"/>
      <c r="F5" s="894"/>
    </row>
    <row r="6" spans="1:6" s="378" customFormat="1" ht="18.75">
      <c r="B6" s="381"/>
      <c r="C6" s="381"/>
      <c r="D6" s="381"/>
      <c r="E6" s="381"/>
      <c r="F6" s="783"/>
    </row>
    <row r="7" spans="1:6" s="378" customFormat="1" ht="18.75">
      <c r="B7" s="895"/>
      <c r="C7" s="895"/>
      <c r="D7" s="895"/>
      <c r="E7" s="895"/>
      <c r="F7" s="895"/>
    </row>
    <row r="8" spans="1:6" s="378" customFormat="1" ht="24.75" customHeight="1">
      <c r="B8" s="896" t="s">
        <v>260</v>
      </c>
      <c r="C8" s="896"/>
      <c r="D8" s="896"/>
      <c r="E8" s="896"/>
      <c r="F8" s="896"/>
    </row>
    <row r="9" spans="1:6" s="378" customFormat="1" ht="18.75" customHeight="1" thickBot="1">
      <c r="B9" s="108"/>
      <c r="C9" s="108"/>
      <c r="D9" s="108"/>
      <c r="E9" s="108"/>
      <c r="F9" s="784"/>
    </row>
    <row r="10" spans="1:6" s="378" customFormat="1" ht="24.95" customHeight="1">
      <c r="B10" s="897" t="s">
        <v>261</v>
      </c>
      <c r="C10" s="900" t="s">
        <v>470</v>
      </c>
      <c r="D10" s="900" t="s">
        <v>443</v>
      </c>
      <c r="E10" s="900" t="s">
        <v>66</v>
      </c>
      <c r="F10" s="904" t="s">
        <v>543</v>
      </c>
    </row>
    <row r="11" spans="1:6" s="378" customFormat="1" ht="24.95" customHeight="1">
      <c r="B11" s="898"/>
      <c r="C11" s="901"/>
      <c r="D11" s="901"/>
      <c r="E11" s="901"/>
      <c r="F11" s="905"/>
    </row>
    <row r="12" spans="1:6" s="378" customFormat="1" ht="24.95" customHeight="1" thickBot="1">
      <c r="B12" s="899"/>
      <c r="C12" s="902"/>
      <c r="D12" s="902"/>
      <c r="E12" s="902"/>
      <c r="F12" s="906"/>
    </row>
    <row r="13" spans="1:6" s="378" customFormat="1" ht="21" customHeight="1">
      <c r="B13" s="109"/>
      <c r="C13" s="110"/>
      <c r="D13" s="110"/>
      <c r="E13" s="110"/>
      <c r="F13" s="785"/>
    </row>
    <row r="14" spans="1:6" s="378" customFormat="1" ht="24" customHeight="1">
      <c r="B14" s="111" t="s">
        <v>262</v>
      </c>
      <c r="C14" s="110"/>
      <c r="D14" s="110"/>
      <c r="E14" s="110"/>
      <c r="F14" s="785"/>
    </row>
    <row r="15" spans="1:6" s="378" customFormat="1" ht="24.95" customHeight="1">
      <c r="B15" s="109" t="s">
        <v>263</v>
      </c>
      <c r="C15" s="112">
        <v>2450636883</v>
      </c>
      <c r="D15" s="113">
        <v>2128173251</v>
      </c>
      <c r="E15" s="113">
        <v>0</v>
      </c>
      <c r="F15" s="786">
        <f>+C15+D15</f>
        <v>4578810134</v>
      </c>
    </row>
    <row r="16" spans="1:6" s="378" customFormat="1" ht="24.95" customHeight="1">
      <c r="B16" s="109" t="s">
        <v>264</v>
      </c>
      <c r="C16" s="112">
        <v>380000000</v>
      </c>
      <c r="D16" s="113">
        <v>0</v>
      </c>
      <c r="E16" s="114">
        <v>0</v>
      </c>
      <c r="F16" s="786">
        <f>+C16+D16</f>
        <v>380000000</v>
      </c>
    </row>
    <row r="17" spans="2:6" s="378" customFormat="1" ht="24.95" customHeight="1">
      <c r="B17" s="109" t="s">
        <v>347</v>
      </c>
      <c r="C17" s="113">
        <v>309502049</v>
      </c>
      <c r="D17" s="113">
        <v>0</v>
      </c>
      <c r="E17" s="113">
        <v>-309502049</v>
      </c>
      <c r="F17" s="786">
        <f>+C17+D17+E17</f>
        <v>0</v>
      </c>
    </row>
    <row r="18" spans="2:6" s="378" customFormat="1" ht="24.95" customHeight="1">
      <c r="B18" s="109"/>
      <c r="C18" s="115"/>
      <c r="D18" s="114"/>
      <c r="E18" s="114"/>
      <c r="F18" s="786"/>
    </row>
    <row r="19" spans="2:6" s="378" customFormat="1" ht="33" customHeight="1" thickBot="1">
      <c r="B19" s="482" t="s">
        <v>265</v>
      </c>
      <c r="C19" s="480">
        <f>SUM(C15:C18)</f>
        <v>3140138932</v>
      </c>
      <c r="D19" s="477">
        <f>SUM(D15:D18)</f>
        <v>2128173251</v>
      </c>
      <c r="E19" s="481">
        <f>SUM(E15:E18)</f>
        <v>-309502049</v>
      </c>
      <c r="F19" s="787">
        <f>SUM(F15:F18)</f>
        <v>4958810134</v>
      </c>
    </row>
    <row r="21" spans="2:6" ht="15" customHeight="1">
      <c r="B21" s="903"/>
      <c r="C21" s="903"/>
      <c r="D21" s="903"/>
      <c r="E21" s="903"/>
      <c r="F21" s="903"/>
    </row>
    <row r="22" spans="2:6">
      <c r="B22" s="116"/>
      <c r="C22" s="893"/>
      <c r="D22" s="893"/>
      <c r="E22" s="893"/>
      <c r="F22" s="893"/>
    </row>
    <row r="23" spans="2:6">
      <c r="B23" s="116"/>
      <c r="C23" s="893"/>
      <c r="D23" s="893"/>
    </row>
    <row r="24" spans="2:6">
      <c r="C24" s="893"/>
      <c r="D24" s="893"/>
    </row>
  </sheetData>
  <mergeCells count="13">
    <mergeCell ref="C23:D23"/>
    <mergeCell ref="C24:D24"/>
    <mergeCell ref="B5:F5"/>
    <mergeCell ref="B7:F7"/>
    <mergeCell ref="B8:F8"/>
    <mergeCell ref="B10:B12"/>
    <mergeCell ref="C10:C12"/>
    <mergeCell ref="D10:D12"/>
    <mergeCell ref="E10:E12"/>
    <mergeCell ref="B21:F21"/>
    <mergeCell ref="C22:D22"/>
    <mergeCell ref="E22:F22"/>
    <mergeCell ref="F10:F12"/>
  </mergeCells>
  <pageMargins left="0.7" right="0.7" top="0.75" bottom="0.75" header="0.3" footer="0.3"/>
  <pageSetup paperSize="9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="85" zoomScaleNormal="85" workbookViewId="0">
      <selection activeCell="F25" sqref="F25"/>
    </sheetView>
  </sheetViews>
  <sheetFormatPr baseColWidth="10" defaultColWidth="11.42578125" defaultRowHeight="15.75"/>
  <cols>
    <col min="1" max="1" width="5" style="117" customWidth="1"/>
    <col min="2" max="2" width="54.7109375" style="119" customWidth="1"/>
    <col min="3" max="4" width="18.7109375" style="119" customWidth="1"/>
    <col min="5" max="6" width="16.5703125" style="119" customWidth="1"/>
    <col min="7" max="16384" width="11.42578125" style="117"/>
  </cols>
  <sheetData>
    <row r="1" spans="1:6">
      <c r="F1" s="288" t="e">
        <f>+#REF!-#REF!</f>
        <v>#REF!</v>
      </c>
    </row>
    <row r="2" spans="1:6" ht="21.75" customHeight="1" thickBot="1">
      <c r="A2" s="328"/>
      <c r="B2" s="329"/>
      <c r="C2" s="330"/>
      <c r="D2" s="330"/>
      <c r="E2" s="330"/>
      <c r="F2" s="330"/>
    </row>
    <row r="3" spans="1:6" ht="19.5">
      <c r="B3" s="289"/>
      <c r="C3" s="289"/>
      <c r="D3" s="290"/>
      <c r="E3" s="289"/>
      <c r="F3" s="382" t="s">
        <v>266</v>
      </c>
    </row>
    <row r="4" spans="1:6" ht="18.75">
      <c r="B4" s="894" t="str">
        <f>+An.B!A5</f>
        <v>Empresa Izaguirre Barrail Inversora S.A.E.C.A.</v>
      </c>
      <c r="C4" s="894"/>
      <c r="D4" s="894"/>
      <c r="E4" s="894"/>
      <c r="F4" s="894"/>
    </row>
    <row r="5" spans="1:6" ht="18.75">
      <c r="B5" s="895"/>
      <c r="C5" s="895"/>
      <c r="D5" s="895"/>
      <c r="E5" s="895"/>
      <c r="F5" s="895"/>
    </row>
    <row r="6" spans="1:6" ht="24" customHeight="1">
      <c r="B6" s="909" t="s">
        <v>267</v>
      </c>
      <c r="C6" s="909"/>
      <c r="D6" s="909"/>
      <c r="E6" s="909"/>
      <c r="F6" s="909"/>
    </row>
    <row r="7" spans="1:6" ht="24" customHeight="1">
      <c r="B7" s="909" t="s">
        <v>268</v>
      </c>
      <c r="C7" s="909"/>
      <c r="D7" s="909"/>
      <c r="E7" s="909"/>
      <c r="F7" s="909"/>
    </row>
    <row r="8" spans="1:6" ht="16.5" thickBot="1">
      <c r="B8" s="118"/>
      <c r="E8" s="118"/>
    </row>
    <row r="9" spans="1:6" ht="24.95" customHeight="1">
      <c r="B9" s="120"/>
      <c r="C9" s="121"/>
      <c r="D9" s="122"/>
      <c r="E9" s="121"/>
      <c r="F9" s="123"/>
    </row>
    <row r="10" spans="1:6" ht="24.95" customHeight="1">
      <c r="B10" s="124" t="s">
        <v>269</v>
      </c>
      <c r="C10" s="910" t="s">
        <v>471</v>
      </c>
      <c r="D10" s="911"/>
      <c r="E10" s="910" t="s">
        <v>472</v>
      </c>
      <c r="F10" s="912"/>
    </row>
    <row r="11" spans="1:6" ht="24.95" customHeight="1" thickBot="1">
      <c r="B11" s="125"/>
      <c r="C11" s="126"/>
      <c r="D11" s="127"/>
      <c r="E11" s="126"/>
      <c r="F11" s="128"/>
    </row>
    <row r="12" spans="1:6" ht="24.95" customHeight="1">
      <c r="B12" s="129"/>
      <c r="C12" s="130"/>
      <c r="D12" s="130"/>
      <c r="E12" s="130"/>
      <c r="F12" s="131"/>
    </row>
    <row r="13" spans="1:6" ht="24.95" customHeight="1">
      <c r="B13" s="132" t="s">
        <v>270</v>
      </c>
      <c r="C13" s="640"/>
      <c r="D13" s="640"/>
      <c r="E13" s="640"/>
      <c r="F13" s="769"/>
    </row>
    <row r="14" spans="1:6" ht="24.95" customHeight="1">
      <c r="B14" s="129" t="s">
        <v>271</v>
      </c>
      <c r="C14" s="640"/>
      <c r="D14" s="640"/>
      <c r="E14" s="535"/>
      <c r="F14" s="536"/>
    </row>
    <row r="15" spans="1:6" ht="24.95" customHeight="1">
      <c r="A15" s="638"/>
      <c r="B15" s="639" t="s">
        <v>272</v>
      </c>
      <c r="C15" s="770">
        <v>3203960009</v>
      </c>
      <c r="D15" s="640"/>
      <c r="E15" s="771">
        <v>2989548189</v>
      </c>
      <c r="F15" s="536"/>
    </row>
    <row r="16" spans="1:6" ht="24.95" customHeight="1">
      <c r="B16" s="129" t="s">
        <v>273</v>
      </c>
      <c r="C16" s="772"/>
      <c r="D16" s="640"/>
      <c r="E16" s="537"/>
      <c r="F16" s="536"/>
    </row>
    <row r="17" spans="2:6" ht="24.95" customHeight="1">
      <c r="B17" s="129" t="s">
        <v>274</v>
      </c>
      <c r="C17" s="640">
        <v>1927657080</v>
      </c>
      <c r="D17" s="640"/>
      <c r="E17" s="535">
        <v>1926467316</v>
      </c>
      <c r="F17" s="536"/>
    </row>
    <row r="18" spans="2:6" ht="24.95" customHeight="1">
      <c r="B18" s="129" t="s">
        <v>275</v>
      </c>
      <c r="C18" s="640"/>
      <c r="D18" s="640">
        <v>2028736347</v>
      </c>
      <c r="E18" s="535"/>
      <c r="F18" s="536">
        <v>2140221955</v>
      </c>
    </row>
    <row r="19" spans="2:6" ht="24.95" customHeight="1">
      <c r="B19" s="129" t="s">
        <v>276</v>
      </c>
      <c r="C19" s="772"/>
      <c r="D19" s="772"/>
      <c r="E19" s="537"/>
      <c r="F19" s="538"/>
    </row>
    <row r="20" spans="2:6" ht="24.95" customHeight="1">
      <c r="B20" s="129" t="s">
        <v>277</v>
      </c>
      <c r="C20" s="772"/>
      <c r="D20" s="772"/>
      <c r="E20" s="537"/>
      <c r="F20" s="538"/>
    </row>
    <row r="21" spans="2:6" ht="24.95" customHeight="1">
      <c r="B21" s="129"/>
      <c r="C21" s="772"/>
      <c r="D21" s="773"/>
      <c r="E21" s="537"/>
      <c r="F21" s="539"/>
    </row>
    <row r="22" spans="2:6" ht="24.95" customHeight="1">
      <c r="B22" s="129" t="s">
        <v>278</v>
      </c>
      <c r="C22" s="770"/>
      <c r="D22" s="773"/>
      <c r="E22" s="537"/>
      <c r="F22" s="539"/>
    </row>
    <row r="23" spans="2:6" ht="24.95" customHeight="1">
      <c r="B23" s="129" t="s">
        <v>272</v>
      </c>
      <c r="C23" s="770">
        <v>3102880742</v>
      </c>
      <c r="D23" s="772"/>
      <c r="E23" s="771">
        <v>2775793550</v>
      </c>
      <c r="F23" s="538"/>
    </row>
    <row r="24" spans="2:6" ht="24.95" customHeight="1" thickBot="1">
      <c r="B24" s="132" t="s">
        <v>524</v>
      </c>
      <c r="C24" s="774"/>
      <c r="D24" s="775">
        <v>4518731490</v>
      </c>
      <c r="E24" s="540"/>
      <c r="F24" s="776">
        <v>4217743444</v>
      </c>
    </row>
    <row r="25" spans="2:6" ht="24.95" customHeight="1">
      <c r="B25" s="907" t="s">
        <v>279</v>
      </c>
      <c r="C25" s="719">
        <v>0</v>
      </c>
      <c r="D25" s="777">
        <f>SUM(D18:D24)</f>
        <v>6547467837</v>
      </c>
      <c r="E25" s="719">
        <v>0</v>
      </c>
      <c r="F25" s="778">
        <f>SUM(F18:F24)</f>
        <v>6357965399</v>
      </c>
    </row>
    <row r="26" spans="2:6" ht="24.95" customHeight="1" thickBot="1">
      <c r="B26" s="908"/>
      <c r="C26" s="720"/>
      <c r="D26" s="720"/>
      <c r="E26" s="720"/>
      <c r="F26" s="721"/>
    </row>
  </sheetData>
  <mergeCells count="7">
    <mergeCell ref="B25:B26"/>
    <mergeCell ref="B4:F4"/>
    <mergeCell ref="B5:F5"/>
    <mergeCell ref="B6:F6"/>
    <mergeCell ref="B7:F7"/>
    <mergeCell ref="C10:D10"/>
    <mergeCell ref="E10:F10"/>
  </mergeCells>
  <pageMargins left="0.7" right="0.7" top="0.75" bottom="0.75" header="0.3" footer="0.3"/>
  <pageSetup paperSize="9" orientation="portrait" verticalDpi="0" r:id="rId1"/>
  <ignoredErrors>
    <ignoredError sqref="F1" evalError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showGridLines="0" view="pageBreakPreview" zoomScaleNormal="100" zoomScaleSheetLayoutView="100" workbookViewId="0">
      <pane ySplit="13" topLeftCell="A14" activePane="bottomLeft" state="frozen"/>
      <selection activeCell="C3" sqref="C3:C5"/>
      <selection pane="bottomLeft" activeCell="K36" sqref="K36"/>
    </sheetView>
  </sheetViews>
  <sheetFormatPr baseColWidth="10" defaultColWidth="11.42578125" defaultRowHeight="15.75"/>
  <cols>
    <col min="1" max="1" width="13.28515625" style="133" customWidth="1"/>
    <col min="2" max="2" width="33.42578125" style="483" customWidth="1"/>
    <col min="3" max="3" width="13.140625" style="737" customWidth="1"/>
    <col min="4" max="4" width="12.7109375" style="737" customWidth="1"/>
    <col min="5" max="5" width="12.42578125" style="737" customWidth="1"/>
    <col min="6" max="6" width="14.140625" style="737" customWidth="1"/>
    <col min="7" max="7" width="16.140625" style="737" customWidth="1"/>
    <col min="8" max="8" width="15" style="737" customWidth="1"/>
    <col min="9" max="9" width="13.7109375" style="737" customWidth="1"/>
    <col min="10" max="10" width="13.85546875" style="737" customWidth="1"/>
    <col min="11" max="11" width="14" style="737" customWidth="1"/>
    <col min="12" max="16384" width="11.42578125" style="133"/>
  </cols>
  <sheetData>
    <row r="1" spans="1:11" hidden="1"/>
    <row r="2" spans="1:11" hidden="1"/>
    <row r="3" spans="1:11" ht="16.5" hidden="1" thickBot="1">
      <c r="A3" s="331"/>
      <c r="B3" s="478"/>
      <c r="C3" s="738"/>
      <c r="D3" s="738"/>
      <c r="E3" s="738"/>
      <c r="F3" s="738"/>
      <c r="G3" s="738"/>
      <c r="H3" s="738"/>
      <c r="I3" s="738"/>
      <c r="J3" s="738"/>
      <c r="K3" s="738"/>
    </row>
    <row r="4" spans="1:11" ht="5.25" hidden="1" customHeight="1"/>
    <row r="5" spans="1:11" s="238" customFormat="1" ht="15.95" hidden="1" customHeight="1">
      <c r="B5" s="483"/>
      <c r="C5" s="736"/>
      <c r="D5" s="284"/>
      <c r="E5" s="736"/>
      <c r="F5" s="736"/>
      <c r="G5" s="736"/>
      <c r="H5" s="736"/>
      <c r="I5" s="736"/>
      <c r="J5" s="736"/>
      <c r="K5" s="742" t="s">
        <v>280</v>
      </c>
    </row>
    <row r="6" spans="1:11" s="238" customFormat="1" ht="20.100000000000001" hidden="1" customHeight="1">
      <c r="B6" s="918" t="str">
        <f>+An.B!A5</f>
        <v>Empresa Izaguirre Barrail Inversora S.A.E.C.A.</v>
      </c>
      <c r="C6" s="918"/>
      <c r="D6" s="918"/>
      <c r="E6" s="918"/>
      <c r="F6" s="918"/>
      <c r="G6" s="918"/>
      <c r="H6" s="918"/>
      <c r="I6" s="918"/>
      <c r="J6" s="918"/>
      <c r="K6" s="918"/>
    </row>
    <row r="7" spans="1:11" s="238" customFormat="1" ht="20.100000000000001" hidden="1" customHeight="1">
      <c r="B7" s="919"/>
      <c r="C7" s="919"/>
      <c r="D7" s="919"/>
      <c r="E7" s="919"/>
      <c r="F7" s="919"/>
      <c r="G7" s="919"/>
      <c r="H7" s="919"/>
      <c r="I7" s="919"/>
      <c r="J7" s="919"/>
      <c r="K7" s="919"/>
    </row>
    <row r="8" spans="1:11" s="238" customFormat="1" ht="27.75" customHeight="1">
      <c r="B8" s="918" t="s">
        <v>281</v>
      </c>
      <c r="C8" s="918"/>
      <c r="D8" s="918"/>
      <c r="E8" s="918"/>
      <c r="F8" s="918"/>
      <c r="G8" s="918"/>
      <c r="H8" s="918"/>
      <c r="I8" s="918"/>
      <c r="J8" s="918"/>
      <c r="K8" s="918"/>
    </row>
    <row r="9" spans="1:11" s="238" customFormat="1" ht="16.5" thickBot="1">
      <c r="B9" s="479"/>
      <c r="C9" s="740"/>
      <c r="D9" s="740"/>
      <c r="E9" s="740"/>
      <c r="F9" s="740"/>
      <c r="G9" s="740"/>
      <c r="H9" s="740"/>
      <c r="I9" s="740"/>
      <c r="J9" s="740"/>
      <c r="K9" s="740"/>
    </row>
    <row r="10" spans="1:11" s="238" customFormat="1" ht="15" customHeight="1">
      <c r="B10" s="920" t="s">
        <v>282</v>
      </c>
      <c r="C10" s="923" t="s">
        <v>283</v>
      </c>
      <c r="D10" s="926" t="s">
        <v>284</v>
      </c>
      <c r="E10" s="926" t="s">
        <v>285</v>
      </c>
      <c r="F10" s="926" t="s">
        <v>286</v>
      </c>
      <c r="G10" s="913" t="s">
        <v>287</v>
      </c>
      <c r="H10" s="923" t="s">
        <v>288</v>
      </c>
      <c r="I10" s="913" t="s">
        <v>202</v>
      </c>
      <c r="J10" s="916" t="s">
        <v>289</v>
      </c>
      <c r="K10" s="917"/>
    </row>
    <row r="11" spans="1:11" s="238" customFormat="1" ht="15" customHeight="1">
      <c r="B11" s="921"/>
      <c r="C11" s="924"/>
      <c r="D11" s="914"/>
      <c r="E11" s="914"/>
      <c r="F11" s="914"/>
      <c r="G11" s="927"/>
      <c r="H11" s="924"/>
      <c r="I11" s="914"/>
      <c r="J11" s="697" t="s">
        <v>290</v>
      </c>
      <c r="K11" s="285" t="s">
        <v>444</v>
      </c>
    </row>
    <row r="12" spans="1:11" s="238" customFormat="1" ht="15" customHeight="1">
      <c r="B12" s="921"/>
      <c r="C12" s="924"/>
      <c r="D12" s="914"/>
      <c r="E12" s="914"/>
      <c r="F12" s="914"/>
      <c r="G12" s="927"/>
      <c r="H12" s="924"/>
      <c r="I12" s="914"/>
      <c r="J12" s="697" t="s">
        <v>291</v>
      </c>
      <c r="K12" s="285" t="s">
        <v>292</v>
      </c>
    </row>
    <row r="13" spans="1:11" s="238" customFormat="1" ht="15" customHeight="1" thickBot="1">
      <c r="B13" s="922"/>
      <c r="C13" s="925"/>
      <c r="D13" s="915"/>
      <c r="E13" s="915"/>
      <c r="F13" s="915"/>
      <c r="G13" s="928"/>
      <c r="H13" s="925"/>
      <c r="I13" s="915"/>
      <c r="J13" s="286">
        <v>43646</v>
      </c>
      <c r="K13" s="287">
        <v>43281</v>
      </c>
    </row>
    <row r="14" spans="1:11" s="238" customFormat="1" ht="24" customHeight="1">
      <c r="B14" s="789" t="s">
        <v>293</v>
      </c>
      <c r="C14" s="744">
        <v>0</v>
      </c>
      <c r="D14" s="744">
        <v>0</v>
      </c>
      <c r="E14" s="744">
        <v>0</v>
      </c>
      <c r="F14" s="744">
        <v>1069511952</v>
      </c>
      <c r="G14" s="744">
        <v>0</v>
      </c>
      <c r="H14" s="744">
        <v>0</v>
      </c>
      <c r="I14" s="744">
        <v>0</v>
      </c>
      <c r="J14" s="739">
        <f t="shared" ref="J14:J31" si="0">SUM(C14:I14)</f>
        <v>1069511952</v>
      </c>
      <c r="K14" s="751">
        <v>925732090</v>
      </c>
    </row>
    <row r="15" spans="1:11" s="238" customFormat="1" ht="13.5" customHeight="1">
      <c r="B15" s="486" t="s">
        <v>294</v>
      </c>
      <c r="C15" s="741">
        <v>0</v>
      </c>
      <c r="D15" s="741">
        <v>0</v>
      </c>
      <c r="E15" s="741">
        <v>0</v>
      </c>
      <c r="F15" s="741">
        <v>1231144602</v>
      </c>
      <c r="G15" s="741">
        <v>0</v>
      </c>
      <c r="H15" s="741">
        <v>0</v>
      </c>
      <c r="I15" s="741">
        <v>0</v>
      </c>
      <c r="J15" s="741">
        <f t="shared" si="0"/>
        <v>1231144602</v>
      </c>
      <c r="K15" s="750">
        <v>678026056</v>
      </c>
    </row>
    <row r="16" spans="1:11" s="238" customFormat="1" ht="13.5" customHeight="1">
      <c r="B16" s="486" t="s">
        <v>120</v>
      </c>
      <c r="C16" s="741">
        <v>0</v>
      </c>
      <c r="D16" s="741">
        <v>0</v>
      </c>
      <c r="E16" s="741">
        <v>0</v>
      </c>
      <c r="F16" s="741">
        <v>1074925293</v>
      </c>
      <c r="G16" s="741">
        <v>0</v>
      </c>
      <c r="H16" s="741">
        <v>0</v>
      </c>
      <c r="I16" s="741">
        <v>0</v>
      </c>
      <c r="J16" s="741">
        <f t="shared" si="0"/>
        <v>1074925293</v>
      </c>
      <c r="K16" s="750">
        <v>881463898</v>
      </c>
    </row>
    <row r="17" spans="2:11" s="238" customFormat="1" ht="13.5" customHeight="1">
      <c r="B17" s="486" t="s">
        <v>295</v>
      </c>
      <c r="C17" s="741">
        <v>0</v>
      </c>
      <c r="D17" s="741">
        <v>0</v>
      </c>
      <c r="E17" s="741">
        <v>0</v>
      </c>
      <c r="F17" s="741">
        <v>170355590</v>
      </c>
      <c r="G17" s="741">
        <v>0</v>
      </c>
      <c r="H17" s="741">
        <v>0</v>
      </c>
      <c r="I17" s="741">
        <v>0</v>
      </c>
      <c r="J17" s="741">
        <f t="shared" si="0"/>
        <v>170355590</v>
      </c>
      <c r="K17" s="750">
        <v>147596968</v>
      </c>
    </row>
    <row r="18" spans="2:11" s="238" customFormat="1" ht="13.5" customHeight="1">
      <c r="B18" s="486" t="s">
        <v>296</v>
      </c>
      <c r="C18" s="741">
        <v>0</v>
      </c>
      <c r="D18" s="741">
        <v>0</v>
      </c>
      <c r="E18" s="741">
        <v>0</v>
      </c>
      <c r="F18" s="741">
        <v>0</v>
      </c>
      <c r="G18" s="741">
        <v>1486566</v>
      </c>
      <c r="H18" s="741">
        <v>0</v>
      </c>
      <c r="I18" s="741">
        <v>0</v>
      </c>
      <c r="J18" s="741">
        <f t="shared" si="0"/>
        <v>1486566</v>
      </c>
      <c r="K18" s="750">
        <v>7565778</v>
      </c>
    </row>
    <row r="19" spans="2:11" s="238" customFormat="1" ht="13.5" customHeight="1">
      <c r="B19" s="486" t="s">
        <v>297</v>
      </c>
      <c r="C19" s="741">
        <v>0</v>
      </c>
      <c r="D19" s="741">
        <v>0</v>
      </c>
      <c r="E19" s="741">
        <v>0</v>
      </c>
      <c r="F19" s="741">
        <v>0</v>
      </c>
      <c r="G19" s="741">
        <v>78431955</v>
      </c>
      <c r="H19" s="741">
        <v>0</v>
      </c>
      <c r="I19" s="741">
        <v>0</v>
      </c>
      <c r="J19" s="741">
        <f t="shared" si="0"/>
        <v>78431955</v>
      </c>
      <c r="K19" s="750">
        <v>77137600</v>
      </c>
    </row>
    <row r="20" spans="2:11" s="238" customFormat="1" ht="13.5" customHeight="1">
      <c r="B20" s="486" t="s">
        <v>298</v>
      </c>
      <c r="C20" s="741">
        <v>0</v>
      </c>
      <c r="D20" s="741">
        <v>0</v>
      </c>
      <c r="E20" s="741">
        <v>0</v>
      </c>
      <c r="F20" s="741">
        <v>2113997</v>
      </c>
      <c r="G20" s="741">
        <v>0</v>
      </c>
      <c r="H20" s="741">
        <v>0</v>
      </c>
      <c r="I20" s="741">
        <v>0</v>
      </c>
      <c r="J20" s="741">
        <f t="shared" si="0"/>
        <v>2113997</v>
      </c>
      <c r="K20" s="750">
        <v>7437512</v>
      </c>
    </row>
    <row r="21" spans="2:11" s="238" customFormat="1" ht="13.5" customHeight="1">
      <c r="B21" s="486" t="s">
        <v>299</v>
      </c>
      <c r="C21" s="741">
        <v>0</v>
      </c>
      <c r="D21" s="741">
        <v>0</v>
      </c>
      <c r="E21" s="741">
        <v>0</v>
      </c>
      <c r="F21" s="741">
        <v>259747619</v>
      </c>
      <c r="G21" s="741">
        <v>0</v>
      </c>
      <c r="H21" s="741">
        <v>0</v>
      </c>
      <c r="I21" s="741">
        <v>0</v>
      </c>
      <c r="J21" s="741">
        <f t="shared" si="0"/>
        <v>259747619</v>
      </c>
      <c r="K21" s="750">
        <v>116891251</v>
      </c>
    </row>
    <row r="22" spans="2:11" s="238" customFormat="1" ht="13.5" customHeight="1">
      <c r="B22" s="486" t="s">
        <v>8</v>
      </c>
      <c r="C22" s="741">
        <v>0</v>
      </c>
      <c r="D22" s="741">
        <v>0</v>
      </c>
      <c r="E22" s="741">
        <v>0</v>
      </c>
      <c r="F22" s="741">
        <v>0</v>
      </c>
      <c r="G22" s="741">
        <v>0</v>
      </c>
      <c r="H22" s="741">
        <v>0</v>
      </c>
      <c r="I22" s="741">
        <v>240196709</v>
      </c>
      <c r="J22" s="741">
        <f t="shared" si="0"/>
        <v>240196709</v>
      </c>
      <c r="K22" s="750">
        <v>90395998</v>
      </c>
    </row>
    <row r="23" spans="2:11" s="238" customFormat="1" ht="13.5" customHeight="1">
      <c r="B23" s="486" t="s">
        <v>300</v>
      </c>
      <c r="C23" s="741">
        <v>0</v>
      </c>
      <c r="D23" s="741">
        <v>0</v>
      </c>
      <c r="E23" s="741">
        <v>0</v>
      </c>
      <c r="F23" s="741">
        <v>0</v>
      </c>
      <c r="G23" s="741">
        <v>0</v>
      </c>
      <c r="H23" s="741">
        <v>8753680360</v>
      </c>
      <c r="I23" s="741">
        <v>0</v>
      </c>
      <c r="J23" s="741">
        <f t="shared" si="0"/>
        <v>8753680360</v>
      </c>
      <c r="K23" s="750">
        <v>8429193005</v>
      </c>
    </row>
    <row r="24" spans="2:11" s="238" customFormat="1" ht="13.5" customHeight="1">
      <c r="B24" s="487" t="s">
        <v>301</v>
      </c>
      <c r="C24" s="741">
        <v>0</v>
      </c>
      <c r="D24" s="741">
        <v>0</v>
      </c>
      <c r="E24" s="741">
        <v>0</v>
      </c>
      <c r="F24" s="741">
        <v>0</v>
      </c>
      <c r="G24" s="741">
        <v>540000000</v>
      </c>
      <c r="H24" s="741">
        <v>0</v>
      </c>
      <c r="I24" s="741">
        <v>0</v>
      </c>
      <c r="J24" s="741">
        <f t="shared" si="0"/>
        <v>540000000</v>
      </c>
      <c r="K24" s="750">
        <v>570000000</v>
      </c>
    </row>
    <row r="25" spans="2:11" s="238" customFormat="1" ht="13.5" customHeight="1">
      <c r="B25" s="487" t="s">
        <v>302</v>
      </c>
      <c r="C25" s="741">
        <v>0</v>
      </c>
      <c r="D25" s="741">
        <v>0</v>
      </c>
      <c r="E25" s="741">
        <v>0</v>
      </c>
      <c r="F25" s="741">
        <v>0</v>
      </c>
      <c r="G25" s="741">
        <v>0</v>
      </c>
      <c r="H25" s="741">
        <v>0</v>
      </c>
      <c r="I25" s="741">
        <v>0</v>
      </c>
      <c r="J25" s="741">
        <f t="shared" si="0"/>
        <v>0</v>
      </c>
      <c r="K25" s="750">
        <v>0</v>
      </c>
    </row>
    <row r="26" spans="2:11" s="238" customFormat="1" ht="13.5" customHeight="1">
      <c r="B26" s="487" t="s">
        <v>6</v>
      </c>
      <c r="C26" s="741">
        <v>0</v>
      </c>
      <c r="D26" s="741">
        <v>0</v>
      </c>
      <c r="E26" s="741">
        <v>0</v>
      </c>
      <c r="F26" s="741">
        <v>0</v>
      </c>
      <c r="G26" s="741">
        <v>0</v>
      </c>
      <c r="H26" s="741">
        <v>0</v>
      </c>
      <c r="I26" s="741">
        <v>0</v>
      </c>
      <c r="J26" s="741">
        <f t="shared" si="0"/>
        <v>0</v>
      </c>
      <c r="K26" s="750">
        <v>309502049</v>
      </c>
    </row>
    <row r="27" spans="2:11" s="238" customFormat="1" ht="13.5" customHeight="1">
      <c r="B27" s="487" t="s">
        <v>5</v>
      </c>
      <c r="C27" s="741">
        <v>0</v>
      </c>
      <c r="D27" s="741">
        <v>0</v>
      </c>
      <c r="E27" s="741">
        <v>0</v>
      </c>
      <c r="F27" s="741">
        <v>0</v>
      </c>
      <c r="G27" s="741">
        <v>0</v>
      </c>
      <c r="H27" s="741">
        <v>0</v>
      </c>
      <c r="I27" s="741">
        <v>0</v>
      </c>
      <c r="J27" s="741">
        <f t="shared" si="0"/>
        <v>0</v>
      </c>
      <c r="K27" s="750">
        <v>0</v>
      </c>
    </row>
    <row r="28" spans="2:11" s="238" customFormat="1">
      <c r="B28" s="487" t="s">
        <v>303</v>
      </c>
      <c r="C28" s="741">
        <v>6357965399</v>
      </c>
      <c r="D28" s="741">
        <v>0</v>
      </c>
      <c r="E28" s="741">
        <v>0</v>
      </c>
      <c r="F28" s="741">
        <v>0</v>
      </c>
      <c r="G28" s="741">
        <v>0</v>
      </c>
      <c r="H28" s="741">
        <v>0</v>
      </c>
      <c r="I28" s="741">
        <v>0</v>
      </c>
      <c r="J28" s="741">
        <f t="shared" si="0"/>
        <v>6357965399</v>
      </c>
      <c r="K28" s="750">
        <v>4023365180</v>
      </c>
    </row>
    <row r="29" spans="2:11" s="238" customFormat="1" ht="13.5" customHeight="1">
      <c r="B29" s="487" t="s">
        <v>304</v>
      </c>
      <c r="C29" s="741">
        <v>0</v>
      </c>
      <c r="D29" s="741">
        <v>0</v>
      </c>
      <c r="E29" s="741">
        <v>0</v>
      </c>
      <c r="F29" s="741">
        <v>0</v>
      </c>
      <c r="G29" s="741">
        <v>0</v>
      </c>
      <c r="H29" s="741">
        <v>0</v>
      </c>
      <c r="I29" s="741">
        <v>0</v>
      </c>
      <c r="J29" s="741">
        <f t="shared" si="0"/>
        <v>0</v>
      </c>
      <c r="K29" s="750">
        <v>430163783</v>
      </c>
    </row>
    <row r="30" spans="2:11" s="238" customFormat="1" ht="13.5" customHeight="1">
      <c r="B30" s="487" t="s">
        <v>305</v>
      </c>
      <c r="C30" s="741">
        <v>0</v>
      </c>
      <c r="D30" s="741">
        <v>0</v>
      </c>
      <c r="E30" s="741">
        <v>0</v>
      </c>
      <c r="F30" s="741">
        <v>0</v>
      </c>
      <c r="G30" s="741">
        <v>117560571</v>
      </c>
      <c r="H30" s="741">
        <v>0</v>
      </c>
      <c r="I30" s="741">
        <v>0</v>
      </c>
      <c r="J30" s="741">
        <f t="shared" si="0"/>
        <v>117560571</v>
      </c>
      <c r="K30" s="750">
        <v>2093938874</v>
      </c>
    </row>
    <row r="31" spans="2:11" s="238" customFormat="1" ht="13.5" customHeight="1" thickBot="1">
      <c r="B31" s="487" t="s">
        <v>202</v>
      </c>
      <c r="C31" s="741">
        <v>0</v>
      </c>
      <c r="D31" s="741">
        <v>0</v>
      </c>
      <c r="E31" s="741">
        <v>0</v>
      </c>
      <c r="F31" s="741">
        <v>1206112114</v>
      </c>
      <c r="G31" s="741">
        <v>1575888442</v>
      </c>
      <c r="H31" s="741">
        <v>253981521</v>
      </c>
      <c r="I31" s="741">
        <v>26651388</v>
      </c>
      <c r="J31" s="741">
        <f t="shared" si="0"/>
        <v>3062633465</v>
      </c>
      <c r="K31" s="750">
        <v>3576567652</v>
      </c>
    </row>
    <row r="32" spans="2:11" s="238" customFormat="1" ht="13.5" customHeight="1" thickBot="1">
      <c r="B32" s="488" t="s">
        <v>500</v>
      </c>
      <c r="C32" s="749">
        <f t="shared" ref="C32:H32" si="1">+C14+C15+C16+C17+C18+C19+C20+C21+C22+C23+C24+C25+C26+C27+C28+C29+C30+C31</f>
        <v>6357965399</v>
      </c>
      <c r="D32" s="749">
        <f t="shared" si="1"/>
        <v>0</v>
      </c>
      <c r="E32" s="749">
        <f t="shared" si="1"/>
        <v>0</v>
      </c>
      <c r="F32" s="749">
        <f t="shared" si="1"/>
        <v>5013911167</v>
      </c>
      <c r="G32" s="749">
        <f t="shared" si="1"/>
        <v>2313367534</v>
      </c>
      <c r="H32" s="749">
        <f t="shared" si="1"/>
        <v>9007661881</v>
      </c>
      <c r="I32" s="749">
        <f>+I14+I15+I16+I17+I18+I19+I20+I21+I22+I23+I24+I25+I27+I28+I29+I30+I31+I26</f>
        <v>266848097</v>
      </c>
      <c r="J32" s="749">
        <f>SUM(J14:J31)</f>
        <v>22959754078</v>
      </c>
      <c r="K32" s="748"/>
    </row>
    <row r="33" spans="2:11" s="238" customFormat="1" ht="13.5" customHeight="1" thickBot="1">
      <c r="B33" s="488" t="s">
        <v>501</v>
      </c>
      <c r="C33" s="749">
        <v>4023365180</v>
      </c>
      <c r="D33" s="747">
        <v>0</v>
      </c>
      <c r="E33" s="746">
        <v>0</v>
      </c>
      <c r="F33" s="749">
        <v>4692081713</v>
      </c>
      <c r="G33" s="749">
        <v>4926889656</v>
      </c>
      <c r="H33" s="749">
        <v>8632245147</v>
      </c>
      <c r="I33" s="749">
        <v>90395998</v>
      </c>
      <c r="J33" s="749"/>
      <c r="K33" s="748">
        <f>SUM(C33:I33)</f>
        <v>22364977694</v>
      </c>
    </row>
    <row r="242" spans="1:8">
      <c r="A242" s="643">
        <v>43524</v>
      </c>
      <c r="B242" s="483">
        <v>822</v>
      </c>
      <c r="C242" s="745" t="s">
        <v>438</v>
      </c>
      <c r="E242" s="737">
        <v>15808132</v>
      </c>
      <c r="H242" s="737">
        <v>0</v>
      </c>
    </row>
    <row r="243" spans="1:8">
      <c r="A243" s="643">
        <v>43525</v>
      </c>
      <c r="B243" s="483">
        <v>871</v>
      </c>
      <c r="C243" s="745" t="s">
        <v>438</v>
      </c>
      <c r="D243" s="745" t="s">
        <v>479</v>
      </c>
      <c r="F243" s="737">
        <v>5604212</v>
      </c>
      <c r="H243" s="737">
        <v>5604212</v>
      </c>
    </row>
    <row r="244" spans="1:8">
      <c r="A244" s="643">
        <v>43525</v>
      </c>
      <c r="B244" s="483">
        <v>871</v>
      </c>
      <c r="C244" s="745" t="s">
        <v>438</v>
      </c>
      <c r="D244" s="745" t="s">
        <v>480</v>
      </c>
      <c r="F244" s="737">
        <v>20134056</v>
      </c>
      <c r="H244" s="737">
        <v>25738268</v>
      </c>
    </row>
    <row r="245" spans="1:8">
      <c r="A245" s="643">
        <v>43525</v>
      </c>
      <c r="B245" s="483">
        <v>923</v>
      </c>
      <c r="C245" s="745" t="s">
        <v>438</v>
      </c>
      <c r="D245" s="745" t="s">
        <v>477</v>
      </c>
      <c r="E245" s="737">
        <v>4135000</v>
      </c>
      <c r="H245" s="737">
        <v>21603268</v>
      </c>
    </row>
    <row r="246" spans="1:8">
      <c r="A246" s="643">
        <v>43525</v>
      </c>
      <c r="B246" s="483">
        <v>1059</v>
      </c>
      <c r="C246" s="745" t="s">
        <v>438</v>
      </c>
      <c r="D246" s="745" t="s">
        <v>473</v>
      </c>
      <c r="E246" s="737">
        <v>25264248</v>
      </c>
      <c r="G246" s="737">
        <v>3660980</v>
      </c>
    </row>
    <row r="247" spans="1:8">
      <c r="A247" s="643">
        <v>43525</v>
      </c>
      <c r="B247" s="483">
        <v>1059</v>
      </c>
      <c r="C247" s="745" t="s">
        <v>438</v>
      </c>
      <c r="D247" s="745" t="s">
        <v>474</v>
      </c>
      <c r="E247" s="737">
        <v>2168000</v>
      </c>
      <c r="G247" s="737">
        <v>5828980</v>
      </c>
    </row>
    <row r="248" spans="1:8">
      <c r="A248" s="643">
        <v>43525</v>
      </c>
      <c r="C248" s="745" t="s">
        <v>438</v>
      </c>
      <c r="D248" s="745" t="s">
        <v>475</v>
      </c>
      <c r="F248" s="737">
        <v>31567248</v>
      </c>
      <c r="H248" s="737">
        <v>25738268</v>
      </c>
    </row>
    <row r="249" spans="1:8">
      <c r="A249" s="643">
        <v>43525</v>
      </c>
      <c r="C249" s="745" t="s">
        <v>438</v>
      </c>
      <c r="D249" s="745" t="s">
        <v>476</v>
      </c>
      <c r="E249" s="737">
        <v>25738268</v>
      </c>
      <c r="H249" s="737">
        <v>0</v>
      </c>
    </row>
    <row r="250" spans="1:8">
      <c r="C250" s="745" t="s">
        <v>438</v>
      </c>
      <c r="D250" s="745" t="s">
        <v>477</v>
      </c>
      <c r="E250" s="737">
        <v>2068000</v>
      </c>
    </row>
    <row r="251" spans="1:8">
      <c r="E251" s="737">
        <v>18668000</v>
      </c>
    </row>
    <row r="252" spans="1:8">
      <c r="A252" s="643">
        <v>43526</v>
      </c>
      <c r="B252" s="483">
        <v>1060</v>
      </c>
      <c r="C252" s="745" t="s">
        <v>438</v>
      </c>
      <c r="D252" s="745" t="s">
        <v>474</v>
      </c>
      <c r="E252" s="737">
        <v>600000</v>
      </c>
    </row>
  </sheetData>
  <autoFilter ref="A13:K13"/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C24" sqref="C24"/>
    </sheetView>
  </sheetViews>
  <sheetFormatPr baseColWidth="10" defaultRowHeight="15"/>
  <cols>
    <col min="2" max="2" width="31.7109375" bestFit="1" customWidth="1"/>
    <col min="3" max="4" width="18.5703125" customWidth="1"/>
  </cols>
  <sheetData>
    <row r="1" spans="1:6" s="702" customFormat="1" ht="15.75">
      <c r="A1" s="134"/>
      <c r="B1" s="240"/>
      <c r="C1" s="240"/>
      <c r="D1" s="240"/>
      <c r="E1" s="241"/>
      <c r="F1" s="242"/>
    </row>
    <row r="2" spans="1:6" s="702" customFormat="1" ht="15.75">
      <c r="A2" s="134"/>
      <c r="B2" s="240"/>
      <c r="C2" s="240"/>
      <c r="D2" s="240"/>
      <c r="E2" s="241"/>
      <c r="F2" s="242"/>
    </row>
    <row r="3" spans="1:6" s="702" customFormat="1" ht="16.5" thickBot="1">
      <c r="A3" s="332"/>
      <c r="B3" s="333"/>
      <c r="C3" s="333"/>
      <c r="D3" s="333"/>
      <c r="E3" s="334"/>
      <c r="F3" s="335"/>
    </row>
    <row r="4" spans="1:6" s="702" customFormat="1" ht="15.75">
      <c r="A4" s="134"/>
      <c r="B4" s="240"/>
      <c r="C4" s="240"/>
      <c r="D4" s="240"/>
      <c r="E4" s="241"/>
      <c r="F4" s="242"/>
    </row>
    <row r="5" spans="1:6" s="702" customFormat="1" ht="19.5">
      <c r="A5" s="134"/>
      <c r="B5" s="244"/>
      <c r="C5" s="244"/>
      <c r="D5" s="244"/>
      <c r="E5" s="698"/>
      <c r="F5" s="383" t="s">
        <v>536</v>
      </c>
    </row>
    <row r="6" spans="1:6" s="702" customFormat="1" ht="18.75">
      <c r="A6" s="134"/>
      <c r="B6" s="932" t="str">
        <f>+An.B!A5</f>
        <v>Empresa Izaguirre Barrail Inversora S.A.E.C.A.</v>
      </c>
      <c r="C6" s="932"/>
      <c r="D6" s="932"/>
      <c r="E6" s="932"/>
      <c r="F6" s="932"/>
    </row>
    <row r="8" spans="1:6">
      <c r="B8" s="933" t="s">
        <v>525</v>
      </c>
      <c r="C8" s="933"/>
      <c r="D8" s="933"/>
    </row>
    <row r="9" spans="1:6" ht="15.75" thickBot="1">
      <c r="B9" s="54"/>
      <c r="C9" s="54"/>
      <c r="D9" s="54"/>
    </row>
    <row r="10" spans="1:6">
      <c r="B10" s="934" t="s">
        <v>526</v>
      </c>
      <c r="C10" s="937" t="s">
        <v>306</v>
      </c>
      <c r="D10" s="938"/>
    </row>
    <row r="11" spans="1:6" ht="15.75" thickBot="1">
      <c r="B11" s="935"/>
      <c r="C11" s="939"/>
      <c r="D11" s="940"/>
    </row>
    <row r="12" spans="1:6">
      <c r="B12" s="935"/>
      <c r="C12" s="722" t="s">
        <v>290</v>
      </c>
      <c r="D12" s="723" t="s">
        <v>290</v>
      </c>
    </row>
    <row r="13" spans="1:6">
      <c r="B13" s="935"/>
      <c r="C13" s="722" t="s">
        <v>292</v>
      </c>
      <c r="D13" s="723" t="s">
        <v>291</v>
      </c>
    </row>
    <row r="14" spans="1:6" ht="15.75" thickBot="1">
      <c r="B14" s="936"/>
      <c r="C14" s="724">
        <v>43281</v>
      </c>
      <c r="D14" s="725">
        <v>43646</v>
      </c>
    </row>
    <row r="15" spans="1:6">
      <c r="B15" s="726"/>
      <c r="C15" s="727"/>
      <c r="D15" s="728" t="s">
        <v>527</v>
      </c>
    </row>
    <row r="16" spans="1:6">
      <c r="B16" s="726" t="s">
        <v>528</v>
      </c>
      <c r="C16" s="729" t="s">
        <v>529</v>
      </c>
      <c r="D16" s="730" t="s">
        <v>529</v>
      </c>
    </row>
    <row r="17" spans="2:4">
      <c r="B17" s="726"/>
      <c r="C17" s="731"/>
      <c r="D17" s="730"/>
    </row>
    <row r="18" spans="2:4">
      <c r="B18" s="726" t="s">
        <v>530</v>
      </c>
      <c r="C18" s="732">
        <f>+ER!E9</f>
        <v>23090845933</v>
      </c>
      <c r="D18" s="733">
        <f>+ER!C9</f>
        <v>24278617985</v>
      </c>
    </row>
    <row r="19" spans="2:4">
      <c r="B19" s="726"/>
      <c r="C19" s="731"/>
      <c r="D19" s="730"/>
    </row>
    <row r="20" spans="2:4">
      <c r="B20" s="726" t="s">
        <v>531</v>
      </c>
      <c r="C20" s="735">
        <v>159</v>
      </c>
      <c r="D20" s="743">
        <v>171</v>
      </c>
    </row>
    <row r="21" spans="2:4">
      <c r="B21" s="726"/>
      <c r="C21" s="731"/>
      <c r="D21" s="730"/>
    </row>
    <row r="22" spans="2:4">
      <c r="B22" s="726" t="s">
        <v>532</v>
      </c>
      <c r="C22" s="734">
        <v>50385142</v>
      </c>
      <c r="D22" s="733">
        <v>49356030</v>
      </c>
    </row>
    <row r="23" spans="2:4">
      <c r="B23" s="726"/>
      <c r="C23" s="731"/>
      <c r="D23" s="730"/>
    </row>
    <row r="24" spans="2:4">
      <c r="B24" s="726" t="s">
        <v>533</v>
      </c>
      <c r="C24" s="729" t="s">
        <v>529</v>
      </c>
      <c r="D24" s="730" t="s">
        <v>534</v>
      </c>
    </row>
    <row r="25" spans="2:4" ht="15.75" thickBot="1">
      <c r="B25" s="726"/>
      <c r="C25" s="727"/>
      <c r="D25" s="728"/>
    </row>
    <row r="26" spans="2:4" ht="63.75" customHeight="1" thickBot="1">
      <c r="B26" s="929" t="s">
        <v>535</v>
      </c>
      <c r="C26" s="930"/>
      <c r="D26" s="931"/>
    </row>
  </sheetData>
  <mergeCells count="6">
    <mergeCell ref="B26:D26"/>
    <mergeCell ref="B6:F6"/>
    <mergeCell ref="B8:D8"/>
    <mergeCell ref="B10:B14"/>
    <mergeCell ref="C10:D10"/>
    <mergeCell ref="C11:D11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4"/>
  <sheetViews>
    <sheetView showGridLines="0" view="pageBreakPreview" topLeftCell="A4" zoomScale="85" zoomScaleNormal="100" zoomScaleSheetLayoutView="85" workbookViewId="0">
      <selection activeCell="F18" sqref="F18"/>
    </sheetView>
  </sheetViews>
  <sheetFormatPr baseColWidth="10" defaultColWidth="11.42578125" defaultRowHeight="15.75"/>
  <cols>
    <col min="1" max="1" width="3.140625" style="134" customWidth="1"/>
    <col min="2" max="2" width="21" style="240" customWidth="1"/>
    <col min="3" max="3" width="29.5703125" style="240" customWidth="1"/>
    <col min="4" max="4" width="7" style="240" customWidth="1"/>
    <col min="5" max="6" width="23.7109375" style="240" customWidth="1"/>
    <col min="7" max="7" width="16.5703125" style="243" bestFit="1" customWidth="1"/>
    <col min="8" max="8" width="15.5703125" style="135" customWidth="1"/>
    <col min="9" max="9" width="15.140625" style="135" bestFit="1" customWidth="1"/>
    <col min="10" max="10" width="11.42578125" style="135"/>
    <col min="11" max="16384" width="11.42578125" style="134"/>
  </cols>
  <sheetData>
    <row r="1" spans="1:8">
      <c r="E1" s="241"/>
      <c r="F1" s="242"/>
    </row>
    <row r="2" spans="1:8">
      <c r="E2" s="241"/>
      <c r="F2" s="242"/>
    </row>
    <row r="3" spans="1:8" ht="9" customHeight="1" thickBot="1">
      <c r="A3" s="332"/>
      <c r="B3" s="333"/>
      <c r="C3" s="333"/>
      <c r="D3" s="333"/>
      <c r="E3" s="334"/>
      <c r="F3" s="335"/>
    </row>
    <row r="4" spans="1:8">
      <c r="E4" s="241"/>
      <c r="F4" s="242"/>
    </row>
    <row r="5" spans="1:8" ht="19.5">
      <c r="B5" s="244"/>
      <c r="C5" s="244"/>
      <c r="D5" s="244"/>
      <c r="E5" s="245"/>
      <c r="F5" s="383" t="s">
        <v>307</v>
      </c>
    </row>
    <row r="6" spans="1:8" ht="18.75">
      <c r="B6" s="932" t="str">
        <f>+An.B!A5</f>
        <v>Empresa Izaguirre Barrail Inversora S.A.E.C.A.</v>
      </c>
      <c r="C6" s="932"/>
      <c r="D6" s="932"/>
      <c r="E6" s="932"/>
      <c r="F6" s="932"/>
    </row>
    <row r="7" spans="1:8" ht="18.75">
      <c r="B7" s="945"/>
      <c r="C7" s="945"/>
      <c r="D7" s="945"/>
      <c r="E7" s="945"/>
      <c r="F7" s="945"/>
    </row>
    <row r="8" spans="1:8" ht="24.75" customHeight="1">
      <c r="B8" s="946" t="s">
        <v>308</v>
      </c>
      <c r="C8" s="946"/>
      <c r="D8" s="946"/>
      <c r="E8" s="946"/>
      <c r="F8" s="946"/>
    </row>
    <row r="9" spans="1:8" ht="16.5" thickBot="1">
      <c r="B9" s="246"/>
      <c r="C9" s="246"/>
      <c r="D9" s="246"/>
      <c r="E9" s="246"/>
    </row>
    <row r="10" spans="1:8" ht="24.75" customHeight="1">
      <c r="B10" s="947" t="s">
        <v>309</v>
      </c>
      <c r="C10" s="948"/>
      <c r="D10" s="948"/>
      <c r="E10" s="953" t="s">
        <v>306</v>
      </c>
      <c r="F10" s="954"/>
      <c r="G10" s="941"/>
      <c r="H10" s="941"/>
    </row>
    <row r="11" spans="1:8" ht="24.75" customHeight="1">
      <c r="B11" s="949"/>
      <c r="C11" s="950"/>
      <c r="D11" s="950"/>
      <c r="E11" s="955"/>
      <c r="F11" s="956"/>
      <c r="G11" s="247"/>
      <c r="H11" s="136"/>
    </row>
    <row r="12" spans="1:8" ht="24.75" customHeight="1">
      <c r="B12" s="949"/>
      <c r="C12" s="950"/>
      <c r="D12" s="950"/>
      <c r="E12" s="648" t="s">
        <v>310</v>
      </c>
      <c r="F12" s="649" t="s">
        <v>445</v>
      </c>
      <c r="G12" s="248"/>
      <c r="H12" s="137"/>
    </row>
    <row r="13" spans="1:8" ht="24.75" customHeight="1" thickBot="1">
      <c r="B13" s="951"/>
      <c r="C13" s="952"/>
      <c r="D13" s="952"/>
      <c r="E13" s="249">
        <v>43281</v>
      </c>
      <c r="F13" s="250">
        <v>43646</v>
      </c>
      <c r="G13" s="251"/>
      <c r="H13" s="138"/>
    </row>
    <row r="14" spans="1:8" ht="24.75" customHeight="1">
      <c r="B14" s="252"/>
      <c r="C14" s="253"/>
      <c r="D14" s="253"/>
      <c r="E14" s="254"/>
      <c r="F14" s="255"/>
      <c r="G14" s="256"/>
      <c r="H14" s="140"/>
    </row>
    <row r="15" spans="1:8" ht="24.75" customHeight="1">
      <c r="B15" s="942" t="s">
        <v>311</v>
      </c>
      <c r="C15" s="257" t="s">
        <v>12</v>
      </c>
      <c r="D15" s="257"/>
      <c r="E15" s="258">
        <f>+C28/C29</f>
        <v>3.4249674006364845</v>
      </c>
      <c r="F15" s="259">
        <f>+C31/C32</f>
        <v>3.0227998857600618</v>
      </c>
      <c r="G15" s="260"/>
      <c r="H15" s="141"/>
    </row>
    <row r="16" spans="1:8" ht="24.75" customHeight="1">
      <c r="B16" s="942"/>
      <c r="C16" s="261" t="s">
        <v>18</v>
      </c>
      <c r="D16" s="261"/>
      <c r="E16" s="258"/>
      <c r="F16" s="259"/>
      <c r="G16" s="260"/>
      <c r="H16" s="141"/>
    </row>
    <row r="17" spans="2:8" ht="24.75" customHeight="1">
      <c r="B17" s="252"/>
      <c r="C17" s="262"/>
      <c r="D17" s="262"/>
      <c r="E17" s="263"/>
      <c r="F17" s="259"/>
      <c r="G17" s="247"/>
      <c r="H17" s="141"/>
    </row>
    <row r="18" spans="2:8" ht="24.75" customHeight="1">
      <c r="B18" s="942" t="s">
        <v>312</v>
      </c>
      <c r="C18" s="264" t="s">
        <v>313</v>
      </c>
      <c r="D18" s="264"/>
      <c r="E18" s="265">
        <f>+E28/E29</f>
        <v>1.4686424710605346</v>
      </c>
      <c r="F18" s="259">
        <f>+E31/E32</f>
        <v>1.1775120468578186</v>
      </c>
      <c r="G18" s="266"/>
      <c r="H18" s="141"/>
    </row>
    <row r="19" spans="2:8" ht="24.75" customHeight="1">
      <c r="B19" s="942"/>
      <c r="C19" s="267" t="s">
        <v>244</v>
      </c>
      <c r="D19" s="267"/>
      <c r="E19" s="265"/>
      <c r="F19" s="259"/>
      <c r="G19" s="266"/>
      <c r="H19" s="141"/>
    </row>
    <row r="20" spans="2:8" ht="24.75" customHeight="1">
      <c r="B20" s="252"/>
      <c r="C20" s="262"/>
      <c r="D20" s="262"/>
      <c r="E20" s="263"/>
      <c r="F20" s="259"/>
      <c r="G20" s="247"/>
      <c r="H20" s="141"/>
    </row>
    <row r="21" spans="2:8" ht="24.75" customHeight="1">
      <c r="B21" s="942" t="s">
        <v>314</v>
      </c>
      <c r="C21" s="264" t="s">
        <v>315</v>
      </c>
      <c r="D21" s="264" t="s">
        <v>316</v>
      </c>
      <c r="E21" s="268" t="s">
        <v>110</v>
      </c>
      <c r="F21" s="268" t="s">
        <v>110</v>
      </c>
      <c r="G21" s="269"/>
      <c r="H21" s="142"/>
    </row>
    <row r="22" spans="2:8" ht="24.75" customHeight="1">
      <c r="B22" s="942"/>
      <c r="C22" s="261" t="s">
        <v>317</v>
      </c>
      <c r="D22" s="261"/>
      <c r="E22" s="270"/>
      <c r="F22" s="271"/>
      <c r="G22" s="269"/>
      <c r="H22" s="142"/>
    </row>
    <row r="23" spans="2:8" ht="18" customHeight="1" thickBot="1">
      <c r="B23" s="272"/>
      <c r="C23" s="273"/>
      <c r="D23" s="274"/>
      <c r="E23" s="275"/>
      <c r="F23" s="276"/>
      <c r="G23" s="256"/>
      <c r="H23" s="139"/>
    </row>
    <row r="24" spans="2:8">
      <c r="B24" s="277"/>
      <c r="C24" s="277"/>
      <c r="D24" s="277"/>
      <c r="E24" s="262"/>
      <c r="F24" s="262"/>
    </row>
    <row r="25" spans="2:8">
      <c r="B25" s="261"/>
      <c r="C25" s="262"/>
      <c r="D25" s="262"/>
      <c r="E25" s="278"/>
      <c r="F25" s="278"/>
    </row>
    <row r="26" spans="2:8">
      <c r="B26" s="253"/>
      <c r="C26" s="278"/>
      <c r="D26" s="278"/>
      <c r="E26" s="278"/>
      <c r="F26" s="277"/>
    </row>
    <row r="27" spans="2:8" ht="18" customHeight="1">
      <c r="B27" s="253"/>
      <c r="C27" s="279" t="s">
        <v>399</v>
      </c>
      <c r="D27" s="279"/>
      <c r="E27" s="279" t="s">
        <v>400</v>
      </c>
      <c r="F27" s="279" t="s">
        <v>401</v>
      </c>
      <c r="G27" s="280"/>
      <c r="H27" s="143"/>
    </row>
    <row r="28" spans="2:8" ht="18" customHeight="1">
      <c r="B28" s="943">
        <v>43281</v>
      </c>
      <c r="C28" s="281">
        <f>+BG!F23</f>
        <v>138100932926</v>
      </c>
      <c r="D28" s="281"/>
      <c r="E28" s="281">
        <f>+BG!F50</f>
        <v>125539569585</v>
      </c>
      <c r="F28" s="282" t="s">
        <v>110</v>
      </c>
      <c r="H28" s="144"/>
    </row>
    <row r="29" spans="2:8" ht="18" customHeight="1">
      <c r="B29" s="943"/>
      <c r="C29" s="282">
        <f>+BG!F42</f>
        <v>40321824056</v>
      </c>
      <c r="D29" s="282"/>
      <c r="E29" s="282">
        <f>+BG!F58</f>
        <v>85480007598</v>
      </c>
      <c r="F29" s="282" t="s">
        <v>110</v>
      </c>
      <c r="G29" s="283"/>
      <c r="H29" s="144"/>
    </row>
    <row r="30" spans="2:8" ht="18" customHeight="1">
      <c r="B30" s="253"/>
      <c r="C30" s="262"/>
      <c r="D30" s="262"/>
      <c r="E30" s="262"/>
      <c r="F30" s="590"/>
      <c r="G30" s="247"/>
      <c r="H30" s="136"/>
    </row>
    <row r="31" spans="2:8" ht="18" customHeight="1">
      <c r="B31" s="943">
        <v>43646</v>
      </c>
      <c r="C31" s="281">
        <f>+BG!D23</f>
        <v>126732424925</v>
      </c>
      <c r="D31" s="281"/>
      <c r="E31" s="281">
        <f>+BG!D50</f>
        <v>121367431201</v>
      </c>
      <c r="F31" s="282" t="s">
        <v>110</v>
      </c>
      <c r="G31" s="283"/>
      <c r="H31" s="144"/>
    </row>
    <row r="32" spans="2:8" ht="18" customHeight="1">
      <c r="B32" s="944"/>
      <c r="C32" s="282">
        <f>+BG!D42</f>
        <v>41925509367</v>
      </c>
      <c r="D32" s="282"/>
      <c r="E32" s="282">
        <f>+BG!D58</f>
        <v>103071073901</v>
      </c>
      <c r="F32" s="282" t="s">
        <v>110</v>
      </c>
      <c r="H32" s="144"/>
    </row>
    <row r="465" spans="1:8">
      <c r="A465" s="647">
        <v>43530</v>
      </c>
      <c r="B465" s="240">
        <v>880</v>
      </c>
      <c r="C465" s="646" t="s">
        <v>438</v>
      </c>
      <c r="D465" s="646" t="s">
        <v>483</v>
      </c>
      <c r="F465" s="240">
        <v>13308906</v>
      </c>
      <c r="H465" s="135">
        <v>44357885</v>
      </c>
    </row>
    <row r="466" spans="1:8">
      <c r="A466" s="647">
        <v>43530</v>
      </c>
      <c r="B466" s="240">
        <v>927</v>
      </c>
      <c r="C466" s="646" t="s">
        <v>438</v>
      </c>
      <c r="D466" s="646" t="s">
        <v>477</v>
      </c>
      <c r="E466" s="240">
        <v>1011000</v>
      </c>
      <c r="H466" s="135">
        <v>43346885</v>
      </c>
    </row>
    <row r="467" spans="1:8">
      <c r="C467" s="646" t="s">
        <v>438</v>
      </c>
      <c r="E467" s="240">
        <v>9970073</v>
      </c>
      <c r="H467" s="135">
        <v>33376812</v>
      </c>
    </row>
    <row r="468" spans="1:8">
      <c r="A468" s="647">
        <v>43530</v>
      </c>
      <c r="B468" s="240">
        <v>1062</v>
      </c>
      <c r="C468" s="646" t="s">
        <v>438</v>
      </c>
      <c r="D468" s="646" t="s">
        <v>474</v>
      </c>
      <c r="H468" s="135">
        <v>31826812</v>
      </c>
    </row>
    <row r="469" spans="1:8">
      <c r="A469" s="647">
        <v>43530</v>
      </c>
      <c r="B469" s="240">
        <v>1062</v>
      </c>
      <c r="C469" s="646" t="s">
        <v>438</v>
      </c>
      <c r="D469" s="646" t="s">
        <v>475</v>
      </c>
      <c r="F469" s="240">
        <v>12531073</v>
      </c>
      <c r="H469" s="135">
        <v>44357885</v>
      </c>
    </row>
    <row r="470" spans="1:8">
      <c r="A470" s="647">
        <v>43530</v>
      </c>
      <c r="B470" s="240">
        <v>1062</v>
      </c>
      <c r="C470" s="646" t="s">
        <v>438</v>
      </c>
      <c r="D470" s="646" t="s">
        <v>476</v>
      </c>
      <c r="E470" s="240">
        <v>44357885</v>
      </c>
      <c r="H470" s="135">
        <v>0</v>
      </c>
    </row>
    <row r="471" spans="1:8">
      <c r="A471" s="647">
        <v>43531</v>
      </c>
      <c r="B471" s="240">
        <v>887</v>
      </c>
      <c r="C471" s="646" t="s">
        <v>438</v>
      </c>
      <c r="D471" s="646" t="s">
        <v>484</v>
      </c>
      <c r="H471" s="135">
        <v>17099226</v>
      </c>
    </row>
    <row r="472" spans="1:8">
      <c r="A472" s="647">
        <v>43531</v>
      </c>
      <c r="B472" s="240">
        <v>887</v>
      </c>
      <c r="C472" s="646" t="s">
        <v>438</v>
      </c>
      <c r="D472" s="646" t="s">
        <v>485</v>
      </c>
      <c r="F472" s="240">
        <v>25517844</v>
      </c>
      <c r="H472" s="135">
        <v>42617070</v>
      </c>
    </row>
    <row r="473" spans="1:8">
      <c r="A473" s="647">
        <v>43531</v>
      </c>
      <c r="B473" s="240">
        <v>928</v>
      </c>
      <c r="C473" s="646" t="s">
        <v>438</v>
      </c>
      <c r="D473" s="646" t="s">
        <v>477</v>
      </c>
      <c r="E473" s="240">
        <v>3460000</v>
      </c>
      <c r="H473" s="135">
        <v>39157070</v>
      </c>
    </row>
    <row r="474" spans="1:8">
      <c r="A474" s="647">
        <v>43531</v>
      </c>
      <c r="B474" s="240">
        <v>1063</v>
      </c>
      <c r="C474" s="646" t="s">
        <v>438</v>
      </c>
      <c r="D474" s="646" t="s">
        <v>473</v>
      </c>
      <c r="E474" s="240">
        <v>16492000</v>
      </c>
      <c r="H474" s="135">
        <v>22665070</v>
      </c>
    </row>
    <row r="475" spans="1:8">
      <c r="A475" s="647">
        <v>43531</v>
      </c>
      <c r="B475" s="240">
        <v>1063</v>
      </c>
      <c r="C475" s="646" t="s">
        <v>438</v>
      </c>
      <c r="D475" s="646" t="s">
        <v>474</v>
      </c>
      <c r="E475" s="240">
        <v>500000</v>
      </c>
      <c r="H475" s="135">
        <v>22165070</v>
      </c>
    </row>
    <row r="476" spans="1:8">
      <c r="A476" s="647">
        <v>43531</v>
      </c>
      <c r="B476" s="240">
        <v>1063</v>
      </c>
      <c r="C476" s="646" t="s">
        <v>438</v>
      </c>
      <c r="D476" s="646" t="s">
        <v>475</v>
      </c>
      <c r="F476" s="240">
        <v>21398000</v>
      </c>
      <c r="H476" s="135">
        <v>43563070</v>
      </c>
    </row>
    <row r="477" spans="1:8">
      <c r="A477" s="647">
        <v>43531</v>
      </c>
      <c r="B477" s="240">
        <v>1063</v>
      </c>
      <c r="C477" s="646" t="s">
        <v>438</v>
      </c>
      <c r="D477" s="646" t="s">
        <v>476</v>
      </c>
      <c r="E477" s="240">
        <v>42617070</v>
      </c>
      <c r="H477" s="135">
        <v>946000</v>
      </c>
    </row>
    <row r="478" spans="1:8">
      <c r="A478" s="647">
        <v>43531</v>
      </c>
      <c r="B478" s="240">
        <v>1063</v>
      </c>
      <c r="C478" s="646" t="s">
        <v>438</v>
      </c>
      <c r="D478" s="646" t="s">
        <v>486</v>
      </c>
      <c r="E478" s="240">
        <v>946000</v>
      </c>
      <c r="H478" s="135">
        <v>0</v>
      </c>
    </row>
    <row r="479" spans="1:8">
      <c r="A479" s="647">
        <v>43532</v>
      </c>
      <c r="B479" s="240">
        <v>891</v>
      </c>
      <c r="C479" s="646" t="s">
        <v>438</v>
      </c>
      <c r="D479" s="646" t="s">
        <v>487</v>
      </c>
      <c r="F479" s="240">
        <v>20503264</v>
      </c>
      <c r="H479" s="135">
        <v>20503264</v>
      </c>
    </row>
    <row r="480" spans="1:8">
      <c r="A480" s="647">
        <v>43532</v>
      </c>
      <c r="B480" s="240">
        <v>891</v>
      </c>
      <c r="C480" s="646" t="s">
        <v>438</v>
      </c>
      <c r="D480" s="646" t="s">
        <v>488</v>
      </c>
      <c r="F480" s="240">
        <v>6688505</v>
      </c>
      <c r="H480" s="135">
        <v>27191769</v>
      </c>
    </row>
    <row r="481" spans="1:8">
      <c r="A481" s="647">
        <v>43532</v>
      </c>
      <c r="B481" s="240">
        <v>929</v>
      </c>
      <c r="C481" s="646" t="s">
        <v>438</v>
      </c>
      <c r="D481" s="646" t="s">
        <v>477</v>
      </c>
      <c r="E481" s="240">
        <v>1496000</v>
      </c>
      <c r="H481" s="135">
        <v>25695769</v>
      </c>
    </row>
    <row r="482" spans="1:8">
      <c r="A482" s="647">
        <v>43532</v>
      </c>
      <c r="B482" s="240">
        <v>1064</v>
      </c>
      <c r="C482" s="646" t="s">
        <v>438</v>
      </c>
      <c r="D482" s="646" t="s">
        <v>473</v>
      </c>
      <c r="E482" s="240">
        <v>14251000</v>
      </c>
    </row>
    <row r="485" spans="1:8">
      <c r="A485" s="647">
        <v>43532</v>
      </c>
      <c r="B485" s="240">
        <v>1064</v>
      </c>
      <c r="C485" s="646" t="s">
        <v>438</v>
      </c>
      <c r="E485" s="240">
        <v>27191769</v>
      </c>
      <c r="H485" s="135">
        <v>0</v>
      </c>
    </row>
    <row r="486" spans="1:8">
      <c r="A486" s="647">
        <v>43533</v>
      </c>
      <c r="B486" s="240">
        <v>973</v>
      </c>
      <c r="D486" s="646" t="s">
        <v>477</v>
      </c>
    </row>
    <row r="488" spans="1:8">
      <c r="F488" s="240">
        <v>8124383</v>
      </c>
      <c r="H488" s="135">
        <v>13153529</v>
      </c>
    </row>
    <row r="489" spans="1:8">
      <c r="A489" s="647">
        <v>43535</v>
      </c>
      <c r="B489" s="240">
        <v>930</v>
      </c>
      <c r="C489" s="646" t="s">
        <v>438</v>
      </c>
      <c r="D489" s="646" t="s">
        <v>477</v>
      </c>
      <c r="E489" s="240">
        <v>1659000</v>
      </c>
      <c r="H489" s="135">
        <v>11494529</v>
      </c>
    </row>
    <row r="490" spans="1:8">
      <c r="A490" s="647">
        <v>43535</v>
      </c>
      <c r="B490" s="240">
        <v>1065</v>
      </c>
      <c r="C490" s="646" t="s">
        <v>438</v>
      </c>
      <c r="D490" s="646" t="s">
        <v>473</v>
      </c>
      <c r="E490" s="240">
        <v>19079379</v>
      </c>
      <c r="G490" s="243">
        <v>7584850</v>
      </c>
    </row>
    <row r="491" spans="1:8">
      <c r="A491" s="647">
        <v>43535</v>
      </c>
      <c r="B491" s="240">
        <v>1065</v>
      </c>
      <c r="C491" s="646" t="s">
        <v>438</v>
      </c>
      <c r="D491" s="646" t="s">
        <v>474</v>
      </c>
      <c r="E491" s="240">
        <v>400000</v>
      </c>
      <c r="G491" s="243">
        <v>7984850</v>
      </c>
    </row>
    <row r="492" spans="1:8">
      <c r="A492" s="647">
        <v>43535</v>
      </c>
      <c r="C492" s="646" t="s">
        <v>438</v>
      </c>
      <c r="D492" s="646" t="s">
        <v>475</v>
      </c>
      <c r="F492" s="240">
        <v>21484379</v>
      </c>
      <c r="H492" s="135">
        <v>13499529</v>
      </c>
    </row>
    <row r="493" spans="1:8">
      <c r="A493" s="647">
        <v>43535</v>
      </c>
      <c r="B493" s="240">
        <v>1065</v>
      </c>
      <c r="C493" s="646" t="s">
        <v>438</v>
      </c>
      <c r="D493" s="646" t="s">
        <v>476</v>
      </c>
      <c r="E493" s="240">
        <v>13499529</v>
      </c>
      <c r="H493" s="135">
        <v>0</v>
      </c>
    </row>
    <row r="494" spans="1:8">
      <c r="A494" s="647">
        <v>43536</v>
      </c>
      <c r="B494" s="240">
        <v>902</v>
      </c>
      <c r="C494" s="646" t="s">
        <v>438</v>
      </c>
      <c r="D494" s="646" t="s">
        <v>489</v>
      </c>
      <c r="F494" s="240">
        <v>12800398</v>
      </c>
      <c r="H494" s="135">
        <v>12800398</v>
      </c>
    </row>
    <row r="495" spans="1:8">
      <c r="A495" s="647">
        <v>43536</v>
      </c>
      <c r="B495" s="240">
        <v>902</v>
      </c>
      <c r="C495" s="646" t="s">
        <v>438</v>
      </c>
      <c r="D495" s="646" t="s">
        <v>490</v>
      </c>
      <c r="F495" s="240">
        <v>10912750</v>
      </c>
      <c r="H495" s="135">
        <v>23713148</v>
      </c>
    </row>
    <row r="496" spans="1:8">
      <c r="A496" s="647">
        <v>43536</v>
      </c>
      <c r="B496" s="240">
        <v>931</v>
      </c>
      <c r="C496" s="646" t="s">
        <v>438</v>
      </c>
      <c r="D496" s="646" t="s">
        <v>477</v>
      </c>
      <c r="E496" s="240">
        <v>902000</v>
      </c>
      <c r="H496" s="135">
        <v>22811148</v>
      </c>
    </row>
    <row r="497" spans="1:8">
      <c r="A497" s="647">
        <v>43536</v>
      </c>
      <c r="B497" s="240">
        <v>1066</v>
      </c>
      <c r="C497" s="646" t="s">
        <v>438</v>
      </c>
      <c r="D497" s="646" t="s">
        <v>473</v>
      </c>
      <c r="E497" s="240">
        <v>5578000</v>
      </c>
      <c r="H497" s="135">
        <v>17233148</v>
      </c>
    </row>
    <row r="498" spans="1:8">
      <c r="A498" s="647">
        <v>43536</v>
      </c>
      <c r="B498" s="240">
        <v>1066</v>
      </c>
      <c r="C498" s="646" t="s">
        <v>438</v>
      </c>
      <c r="D498" s="646" t="s">
        <v>474</v>
      </c>
      <c r="E498" s="240">
        <v>150000</v>
      </c>
      <c r="H498" s="135">
        <v>17083148</v>
      </c>
    </row>
    <row r="499" spans="1:8">
      <c r="A499" s="647">
        <v>43536</v>
      </c>
      <c r="B499" s="240">
        <v>1066</v>
      </c>
      <c r="C499" s="646" t="s">
        <v>438</v>
      </c>
      <c r="D499" s="646" t="s">
        <v>475</v>
      </c>
      <c r="F499" s="240">
        <v>6630000</v>
      </c>
      <c r="H499" s="135">
        <v>23713148</v>
      </c>
    </row>
    <row r="500" spans="1:8">
      <c r="A500" s="647">
        <v>43536</v>
      </c>
      <c r="B500" s="240">
        <v>1066</v>
      </c>
      <c r="C500" s="646" t="s">
        <v>438</v>
      </c>
      <c r="D500" s="646" t="s">
        <v>476</v>
      </c>
      <c r="E500" s="240">
        <v>23713148</v>
      </c>
      <c r="H500" s="135">
        <v>0</v>
      </c>
    </row>
    <row r="501" spans="1:8">
      <c r="A501" s="647">
        <v>43537</v>
      </c>
      <c r="B501" s="240">
        <v>910</v>
      </c>
      <c r="C501" s="646" t="s">
        <v>438</v>
      </c>
      <c r="D501" s="646" t="s">
        <v>491</v>
      </c>
      <c r="F501" s="240">
        <v>4767889</v>
      </c>
      <c r="H501" s="135">
        <v>4767889</v>
      </c>
    </row>
    <row r="502" spans="1:8">
      <c r="A502" s="647">
        <v>43537</v>
      </c>
      <c r="B502" s="240">
        <v>910</v>
      </c>
      <c r="C502" s="646" t="s">
        <v>438</v>
      </c>
      <c r="D502" s="646" t="s">
        <v>492</v>
      </c>
      <c r="F502" s="240">
        <v>12877064</v>
      </c>
      <c r="H502" s="135">
        <v>17644953</v>
      </c>
    </row>
    <row r="503" spans="1:8">
      <c r="A503" s="647">
        <v>43537</v>
      </c>
      <c r="B503" s="240">
        <v>932</v>
      </c>
      <c r="C503" s="646" t="s">
        <v>438</v>
      </c>
      <c r="D503" s="646" t="s">
        <v>477</v>
      </c>
      <c r="E503" s="240">
        <v>863000</v>
      </c>
      <c r="H503" s="135">
        <v>16781953</v>
      </c>
    </row>
    <row r="504" spans="1:8">
      <c r="A504" s="647">
        <v>43537</v>
      </c>
      <c r="B504" s="240">
        <v>1067</v>
      </c>
      <c r="C504" s="646" t="s">
        <v>438</v>
      </c>
      <c r="D504" s="646" t="s">
        <v>473</v>
      </c>
      <c r="E504" s="240">
        <v>8466000</v>
      </c>
      <c r="H504" s="135">
        <v>8315953</v>
      </c>
    </row>
    <row r="505" spans="1:8">
      <c r="A505" s="647">
        <v>43537</v>
      </c>
      <c r="B505" s="240">
        <v>1067</v>
      </c>
      <c r="C505" s="646" t="s">
        <v>438</v>
      </c>
      <c r="D505" s="646" t="s">
        <v>475</v>
      </c>
      <c r="F505" s="240">
        <v>9329000</v>
      </c>
      <c r="H505" s="135">
        <v>17644953</v>
      </c>
    </row>
    <row r="506" spans="1:8">
      <c r="A506" s="647">
        <v>43537</v>
      </c>
      <c r="B506" s="240">
        <v>1067</v>
      </c>
      <c r="C506" s="646" t="s">
        <v>438</v>
      </c>
      <c r="D506" s="646" t="s">
        <v>476</v>
      </c>
      <c r="E506" s="240">
        <v>17644953</v>
      </c>
      <c r="H506" s="135">
        <v>0</v>
      </c>
    </row>
    <row r="507" spans="1:8">
      <c r="A507" s="647">
        <v>43538</v>
      </c>
      <c r="B507" s="240">
        <v>917</v>
      </c>
      <c r="C507" s="646" t="s">
        <v>438</v>
      </c>
      <c r="D507" s="646" t="s">
        <v>493</v>
      </c>
      <c r="F507" s="240">
        <v>7917378</v>
      </c>
      <c r="H507" s="135">
        <v>7917378</v>
      </c>
    </row>
    <row r="508" spans="1:8">
      <c r="A508" s="647">
        <v>43538</v>
      </c>
      <c r="B508" s="240">
        <v>917</v>
      </c>
      <c r="C508" s="646" t="s">
        <v>438</v>
      </c>
      <c r="D508" s="646" t="s">
        <v>494</v>
      </c>
      <c r="F508" s="240">
        <v>3715740</v>
      </c>
      <c r="H508" s="135">
        <v>11633118</v>
      </c>
    </row>
    <row r="509" spans="1:8">
      <c r="A509" s="647">
        <v>43538</v>
      </c>
      <c r="B509" s="240">
        <v>933</v>
      </c>
      <c r="C509" s="646" t="s">
        <v>438</v>
      </c>
      <c r="D509" s="646" t="s">
        <v>477</v>
      </c>
      <c r="E509" s="240">
        <v>584000</v>
      </c>
      <c r="H509" s="135">
        <v>11049118</v>
      </c>
    </row>
    <row r="510" spans="1:8">
      <c r="A510" s="647">
        <v>43538</v>
      </c>
      <c r="B510" s="240">
        <v>1068</v>
      </c>
      <c r="C510" s="646" t="s">
        <v>438</v>
      </c>
      <c r="D510" s="646" t="s">
        <v>473</v>
      </c>
      <c r="E510" s="240">
        <v>5247000</v>
      </c>
      <c r="H510" s="135">
        <v>5802118</v>
      </c>
    </row>
    <row r="511" spans="1:8">
      <c r="A511" s="647">
        <v>43538</v>
      </c>
      <c r="B511" s="240">
        <v>1068</v>
      </c>
      <c r="C511" s="646" t="s">
        <v>438</v>
      </c>
      <c r="D511" s="646" t="s">
        <v>475</v>
      </c>
      <c r="F511" s="240">
        <v>5831000</v>
      </c>
      <c r="H511" s="135">
        <v>11633118</v>
      </c>
    </row>
    <row r="512" spans="1:8">
      <c r="A512" s="647">
        <v>43538</v>
      </c>
      <c r="B512" s="240">
        <v>1068</v>
      </c>
      <c r="C512" s="646" t="s">
        <v>438</v>
      </c>
      <c r="D512" s="646" t="s">
        <v>476</v>
      </c>
      <c r="E512" s="240">
        <v>11633118</v>
      </c>
      <c r="H512" s="135">
        <v>0</v>
      </c>
    </row>
    <row r="513" spans="1:8">
      <c r="A513" s="647">
        <v>43539</v>
      </c>
      <c r="B513" s="240">
        <v>934</v>
      </c>
      <c r="C513" s="646" t="s">
        <v>438</v>
      </c>
      <c r="D513" s="646" t="s">
        <v>477</v>
      </c>
      <c r="E513" s="240">
        <v>1115000</v>
      </c>
      <c r="G513" s="243">
        <v>1115000</v>
      </c>
    </row>
    <row r="514" spans="1:8">
      <c r="A514" s="647">
        <v>43539</v>
      </c>
      <c r="B514" s="240">
        <v>994</v>
      </c>
      <c r="C514" s="646" t="s">
        <v>438</v>
      </c>
      <c r="D514" s="646" t="s">
        <v>495</v>
      </c>
      <c r="F514" s="240">
        <v>2663559</v>
      </c>
      <c r="H514" s="135">
        <v>1548559</v>
      </c>
    </row>
    <row r="515" spans="1:8">
      <c r="A515" s="647">
        <v>43539</v>
      </c>
      <c r="B515" s="240">
        <v>994</v>
      </c>
      <c r="C515" s="646" t="s">
        <v>438</v>
      </c>
      <c r="D515" s="646" t="s">
        <v>496</v>
      </c>
      <c r="F515" s="240">
        <v>3294441</v>
      </c>
      <c r="H515" s="135">
        <v>4843000</v>
      </c>
    </row>
    <row r="516" spans="1:8">
      <c r="A516" s="647">
        <v>43539</v>
      </c>
      <c r="B516" s="240">
        <v>1069</v>
      </c>
      <c r="C516" s="646" t="s">
        <v>438</v>
      </c>
      <c r="D516" s="646" t="s">
        <v>473</v>
      </c>
      <c r="E516" s="240">
        <v>11718000</v>
      </c>
      <c r="G516" s="243">
        <v>6875000</v>
      </c>
    </row>
    <row r="517" spans="1:8">
      <c r="A517" s="647">
        <v>43539</v>
      </c>
      <c r="B517" s="240">
        <v>1069</v>
      </c>
      <c r="C517" s="646" t="s">
        <v>438</v>
      </c>
      <c r="D517" s="646" t="s">
        <v>474</v>
      </c>
      <c r="E517" s="240">
        <v>700000</v>
      </c>
      <c r="G517" s="243">
        <v>7575000</v>
      </c>
    </row>
    <row r="518" spans="1:8">
      <c r="A518" s="647">
        <v>43539</v>
      </c>
      <c r="B518" s="240">
        <v>1069</v>
      </c>
      <c r="C518" s="646" t="s">
        <v>438</v>
      </c>
      <c r="D518" s="646" t="s">
        <v>475</v>
      </c>
      <c r="F518" s="240">
        <v>13533000</v>
      </c>
      <c r="H518" s="135">
        <v>5958000</v>
      </c>
    </row>
    <row r="519" spans="1:8">
      <c r="A519" s="647">
        <v>43539</v>
      </c>
      <c r="B519" s="240">
        <v>1069</v>
      </c>
      <c r="C519" s="646" t="s">
        <v>438</v>
      </c>
      <c r="D519" s="646" t="s">
        <v>476</v>
      </c>
      <c r="E519" s="240">
        <v>5958000</v>
      </c>
      <c r="H519" s="135">
        <v>0</v>
      </c>
    </row>
    <row r="520" spans="1:8">
      <c r="A520" s="647">
        <v>43540</v>
      </c>
      <c r="B520" s="240">
        <v>975</v>
      </c>
      <c r="C520" s="646" t="s">
        <v>438</v>
      </c>
      <c r="D520" s="646" t="s">
        <v>477</v>
      </c>
      <c r="E520" s="240">
        <v>770000</v>
      </c>
      <c r="G520" s="243">
        <v>770000</v>
      </c>
    </row>
    <row r="521" spans="1:8">
      <c r="A521" s="647">
        <v>43542</v>
      </c>
      <c r="B521" s="240">
        <v>935</v>
      </c>
      <c r="C521" s="646" t="s">
        <v>438</v>
      </c>
      <c r="D521" s="646" t="s">
        <v>477</v>
      </c>
      <c r="E521" s="240">
        <v>1459000</v>
      </c>
      <c r="G521" s="243">
        <v>2229000</v>
      </c>
    </row>
    <row r="522" spans="1:8">
      <c r="A522" s="647">
        <v>43542</v>
      </c>
      <c r="B522" s="240">
        <v>999</v>
      </c>
      <c r="C522" s="646" t="s">
        <v>438</v>
      </c>
      <c r="D522" s="646" t="s">
        <v>497</v>
      </c>
      <c r="F522" s="240">
        <v>5816005</v>
      </c>
      <c r="H522" s="135">
        <v>3587005</v>
      </c>
    </row>
    <row r="523" spans="1:8">
      <c r="A523" s="647">
        <v>43542</v>
      </c>
      <c r="B523" s="240">
        <v>999</v>
      </c>
      <c r="C523" s="646" t="s">
        <v>438</v>
      </c>
      <c r="D523" s="646" t="s">
        <v>498</v>
      </c>
      <c r="F523" s="240">
        <v>3528498</v>
      </c>
      <c r="H523" s="135">
        <v>7115503</v>
      </c>
    </row>
    <row r="524" spans="1:8">
      <c r="B524" s="240">
        <v>1102</v>
      </c>
      <c r="C524" s="646" t="s">
        <v>438</v>
      </c>
      <c r="D524" s="646" t="s">
        <v>473</v>
      </c>
      <c r="E524" s="240">
        <v>18511844</v>
      </c>
      <c r="G524" s="243">
        <v>11396341</v>
      </c>
    </row>
  </sheetData>
  <mergeCells count="11">
    <mergeCell ref="B6:F6"/>
    <mergeCell ref="B7:F7"/>
    <mergeCell ref="B8:F8"/>
    <mergeCell ref="B10:D13"/>
    <mergeCell ref="E10:F11"/>
    <mergeCell ref="G10:H10"/>
    <mergeCell ref="B15:B16"/>
    <mergeCell ref="B18:B19"/>
    <mergeCell ref="B21:B22"/>
    <mergeCell ref="B31:B32"/>
    <mergeCell ref="B28:B29"/>
  </mergeCell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58"/>
  <sheetViews>
    <sheetView showGridLines="0" zoomScale="85" zoomScaleNormal="85" workbookViewId="0">
      <selection activeCell="C36" sqref="C36"/>
    </sheetView>
  </sheetViews>
  <sheetFormatPr baseColWidth="10" defaultColWidth="11.42578125" defaultRowHeight="15"/>
  <cols>
    <col min="1" max="1" width="11.42578125" style="677"/>
    <col min="2" max="2" width="5.5703125" style="68" customWidth="1"/>
    <col min="3" max="3" width="55.7109375" style="68" customWidth="1"/>
    <col min="4" max="4" width="19.28515625" style="68" customWidth="1"/>
    <col min="5" max="6" width="19.5703125" style="68" customWidth="1"/>
    <col min="7" max="7" width="21" style="677" bestFit="1" customWidth="1"/>
    <col min="8" max="9" width="14.140625" style="677" bestFit="1" customWidth="1"/>
    <col min="10" max="11" width="11.42578125" style="677"/>
    <col min="12" max="12" width="14.140625" style="677" bestFit="1" customWidth="1"/>
    <col min="13" max="13" width="15.140625" style="677" bestFit="1" customWidth="1"/>
    <col min="14" max="14" width="14.140625" style="677" bestFit="1" customWidth="1"/>
    <col min="15" max="16" width="11.42578125" style="677"/>
    <col min="17" max="17" width="14.140625" style="677" bestFit="1" customWidth="1"/>
    <col min="18" max="18" width="11.42578125" style="677"/>
    <col min="19" max="19" width="36.7109375" style="677" bestFit="1" customWidth="1"/>
    <col min="20" max="22" width="14.7109375" style="677" bestFit="1" customWidth="1"/>
    <col min="23" max="23" width="13.85546875" style="677" bestFit="1" customWidth="1"/>
    <col min="24" max="16384" width="11.42578125" style="677"/>
  </cols>
  <sheetData>
    <row r="3" spans="1:6" ht="15.75" thickBot="1">
      <c r="A3" s="312"/>
      <c r="B3" s="229"/>
      <c r="C3" s="229"/>
      <c r="D3" s="229"/>
      <c r="E3" s="229"/>
      <c r="F3" s="229"/>
    </row>
    <row r="5" spans="1:6" ht="20.100000000000001" customHeight="1">
      <c r="B5" s="962" t="s">
        <v>502</v>
      </c>
      <c r="C5" s="962"/>
      <c r="D5" s="962"/>
      <c r="E5" s="962"/>
      <c r="F5" s="962"/>
    </row>
    <row r="6" spans="1:6" ht="8.1" customHeight="1">
      <c r="B6" s="233"/>
      <c r="C6" s="233"/>
      <c r="D6" s="233"/>
      <c r="E6" s="233"/>
      <c r="F6" s="233"/>
    </row>
    <row r="7" spans="1:6">
      <c r="B7" s="963" t="s">
        <v>318</v>
      </c>
      <c r="C7" s="964"/>
      <c r="D7" s="967" t="s">
        <v>319</v>
      </c>
      <c r="E7" s="969" t="s">
        <v>320</v>
      </c>
      <c r="F7" s="970"/>
    </row>
    <row r="8" spans="1:6">
      <c r="B8" s="965"/>
      <c r="C8" s="966"/>
      <c r="D8" s="968"/>
      <c r="E8" s="239" t="s">
        <v>321</v>
      </c>
      <c r="F8" s="239" t="s">
        <v>322</v>
      </c>
    </row>
    <row r="9" spans="1:6" ht="14.1" customHeight="1">
      <c r="B9" s="961" t="s">
        <v>326</v>
      </c>
      <c r="C9" s="961"/>
      <c r="D9" s="595">
        <v>134487207092</v>
      </c>
      <c r="E9" s="541"/>
      <c r="F9" s="542"/>
    </row>
    <row r="10" spans="1:6" ht="14.1" customHeight="1">
      <c r="B10" s="961" t="s">
        <v>327</v>
      </c>
      <c r="C10" s="961"/>
      <c r="D10" s="542"/>
      <c r="E10" s="591"/>
      <c r="F10" s="543"/>
    </row>
    <row r="11" spans="1:6" ht="14.1" customHeight="1">
      <c r="B11" s="234"/>
      <c r="C11" s="235" t="s">
        <v>328</v>
      </c>
      <c r="D11" s="541"/>
      <c r="E11" s="591"/>
      <c r="F11" s="544"/>
    </row>
    <row r="12" spans="1:6" ht="14.1" customHeight="1">
      <c r="B12" s="234"/>
      <c r="C12" s="236" t="s">
        <v>329</v>
      </c>
      <c r="D12" s="596">
        <v>11519746075</v>
      </c>
      <c r="E12" s="591">
        <v>0</v>
      </c>
      <c r="F12" s="544">
        <v>0</v>
      </c>
    </row>
    <row r="13" spans="1:6" ht="14.1" customHeight="1">
      <c r="B13" s="234"/>
      <c r="C13" s="236" t="s">
        <v>330</v>
      </c>
      <c r="D13" s="596">
        <v>5344216179</v>
      </c>
      <c r="E13" s="591">
        <v>152412856</v>
      </c>
      <c r="F13" s="544">
        <f>+E13/D13</f>
        <v>2.8519216082407657E-2</v>
      </c>
    </row>
    <row r="14" spans="1:6" ht="14.1" customHeight="1">
      <c r="B14" s="234"/>
      <c r="C14" s="236" t="s">
        <v>331</v>
      </c>
      <c r="D14" s="594">
        <v>7600790901.8699999</v>
      </c>
      <c r="E14" s="591">
        <f>+D14*F14</f>
        <v>304031636.07480001</v>
      </c>
      <c r="F14" s="544">
        <v>0.04</v>
      </c>
    </row>
    <row r="15" spans="1:6" ht="14.1" customHeight="1">
      <c r="B15" s="234"/>
      <c r="C15" s="236" t="s">
        <v>332</v>
      </c>
      <c r="D15" s="593">
        <v>11172353848.290001</v>
      </c>
      <c r="E15" s="591">
        <f>+D15*F15</f>
        <v>1340682461.7948</v>
      </c>
      <c r="F15" s="544">
        <v>0.12</v>
      </c>
    </row>
    <row r="16" spans="1:6" ht="14.1" customHeight="1">
      <c r="B16" s="234"/>
      <c r="C16" s="236" t="s">
        <v>333</v>
      </c>
      <c r="D16" s="594">
        <v>6351761018</v>
      </c>
      <c r="E16" s="591">
        <f>+D16*F16</f>
        <v>952764152.69999993</v>
      </c>
      <c r="F16" s="544">
        <v>0.15</v>
      </c>
    </row>
    <row r="17" spans="2:9" ht="14.1" customHeight="1">
      <c r="B17" s="234"/>
      <c r="C17" s="236" t="s">
        <v>334</v>
      </c>
      <c r="D17" s="592">
        <v>0</v>
      </c>
      <c r="E17" s="545">
        <v>0</v>
      </c>
      <c r="F17" s="547"/>
    </row>
    <row r="18" spans="2:9" ht="14.1" customHeight="1">
      <c r="B18" s="234"/>
      <c r="C18" s="236" t="s">
        <v>335</v>
      </c>
      <c r="D18" s="545">
        <v>0</v>
      </c>
      <c r="E18" s="545">
        <v>0</v>
      </c>
      <c r="F18" s="547"/>
    </row>
    <row r="19" spans="2:9" ht="14.1" customHeight="1">
      <c r="B19" s="961" t="s">
        <v>336</v>
      </c>
      <c r="C19" s="961"/>
      <c r="D19" s="541">
        <f>SUM(D12:D18)</f>
        <v>41988868022.160004</v>
      </c>
      <c r="E19" s="548"/>
      <c r="F19" s="544"/>
    </row>
    <row r="20" spans="2:9" ht="14.1" customHeight="1">
      <c r="B20" s="237" t="s">
        <v>365</v>
      </c>
      <c r="C20" s="235" t="s">
        <v>337</v>
      </c>
      <c r="D20" s="541">
        <v>17856115474</v>
      </c>
      <c r="E20" s="591">
        <f>+D20*F20</f>
        <v>2142733856.8799999</v>
      </c>
      <c r="F20" s="546">
        <v>0.12</v>
      </c>
    </row>
    <row r="21" spans="2:9" ht="14.1" customHeight="1">
      <c r="B21" s="237" t="s">
        <v>366</v>
      </c>
      <c r="C21" s="235" t="s">
        <v>338</v>
      </c>
      <c r="D21" s="175">
        <v>1330008830</v>
      </c>
      <c r="E21" s="591">
        <f>+D21*F21</f>
        <v>731504856.5</v>
      </c>
      <c r="F21" s="546">
        <v>0.55000000000000004</v>
      </c>
    </row>
    <row r="22" spans="2:9" ht="14.1" customHeight="1">
      <c r="B22" s="675"/>
      <c r="C22" s="676"/>
      <c r="D22" s="175"/>
      <c r="E22" s="176"/>
      <c r="F22" s="173"/>
    </row>
    <row r="23" spans="2:9" ht="14.1" customHeight="1">
      <c r="B23" s="957" t="s">
        <v>541</v>
      </c>
      <c r="C23" s="958"/>
      <c r="D23" s="175">
        <f>SUM(D9+D19+D20+D21)</f>
        <v>195662199418.16</v>
      </c>
      <c r="E23" s="172"/>
      <c r="F23" s="173"/>
    </row>
    <row r="24" spans="2:9" ht="14.1" customHeight="1">
      <c r="B24" s="957" t="s">
        <v>510</v>
      </c>
      <c r="C24" s="958"/>
      <c r="D24" s="175">
        <f>-SUM(E12:E21)</f>
        <v>-5624129819.9496002</v>
      </c>
      <c r="E24" s="172"/>
      <c r="F24" s="173"/>
    </row>
    <row r="25" spans="2:9" ht="14.1" customHeight="1">
      <c r="B25" s="959" t="s">
        <v>542</v>
      </c>
      <c r="C25" s="960"/>
      <c r="D25" s="231">
        <f>SUM(D23:D24)</f>
        <v>190038069598.21039</v>
      </c>
      <c r="E25" s="231"/>
      <c r="F25" s="232"/>
    </row>
    <row r="26" spans="2:9" ht="20.100000000000001" customHeight="1"/>
    <row r="27" spans="2:9" ht="20.100000000000001" customHeight="1">
      <c r="B27" s="961" t="s">
        <v>397</v>
      </c>
      <c r="C27" s="961"/>
      <c r="D27" s="175">
        <v>7433430816.9800005</v>
      </c>
      <c r="E27" s="591">
        <f>+D27*F27</f>
        <v>1040680314.3772001</v>
      </c>
      <c r="F27" s="546">
        <v>0.14000000000000001</v>
      </c>
      <c r="H27" s="154"/>
    </row>
    <row r="28" spans="2:9" ht="20.100000000000001" customHeight="1">
      <c r="B28" s="675"/>
      <c r="C28" s="676"/>
      <c r="D28" s="175"/>
      <c r="E28" s="177"/>
      <c r="F28" s="174"/>
      <c r="H28" s="154"/>
      <c r="I28" s="154"/>
    </row>
    <row r="29" spans="2:9">
      <c r="B29" s="957" t="s">
        <v>511</v>
      </c>
      <c r="C29" s="958"/>
      <c r="D29" s="175">
        <v>7433430816.9799995</v>
      </c>
      <c r="E29" s="172"/>
      <c r="F29" s="173"/>
      <c r="I29" s="145"/>
    </row>
    <row r="30" spans="2:9">
      <c r="B30" s="957" t="s">
        <v>512</v>
      </c>
      <c r="C30" s="958"/>
      <c r="D30" s="175">
        <f>-E27</f>
        <v>-1040680314.3772001</v>
      </c>
      <c r="E30" s="172"/>
      <c r="F30" s="173"/>
    </row>
    <row r="31" spans="2:9">
      <c r="B31" s="959" t="s">
        <v>513</v>
      </c>
      <c r="C31" s="960"/>
      <c r="D31" s="231">
        <f>SUM(D29:D30)</f>
        <v>6392750502.6027994</v>
      </c>
      <c r="E31" s="231"/>
      <c r="F31" s="232"/>
    </row>
    <row r="386" spans="1:8">
      <c r="A386" s="644">
        <v>43526</v>
      </c>
      <c r="B386" s="68">
        <v>1060</v>
      </c>
      <c r="C386" s="645" t="s">
        <v>438</v>
      </c>
      <c r="F386" s="68">
        <v>21336000</v>
      </c>
      <c r="H386" s="677">
        <v>0</v>
      </c>
    </row>
    <row r="387" spans="1:8">
      <c r="A387" s="644">
        <v>43527</v>
      </c>
      <c r="B387" s="68">
        <v>947</v>
      </c>
      <c r="C387" s="645" t="s">
        <v>438</v>
      </c>
      <c r="D387" s="645" t="s">
        <v>481</v>
      </c>
      <c r="E387" s="68">
        <v>17000</v>
      </c>
      <c r="G387" s="677">
        <v>17000</v>
      </c>
    </row>
    <row r="388" spans="1:8">
      <c r="A388" s="644">
        <v>43528</v>
      </c>
      <c r="B388" s="68">
        <v>925</v>
      </c>
      <c r="C388" s="645" t="s">
        <v>438</v>
      </c>
      <c r="D388" s="645" t="s">
        <v>477</v>
      </c>
      <c r="E388" s="68">
        <v>268000</v>
      </c>
      <c r="G388" s="677">
        <v>285000</v>
      </c>
    </row>
    <row r="394" spans="1:8">
      <c r="B394" s="68">
        <v>1061</v>
      </c>
      <c r="C394" s="645" t="s">
        <v>438</v>
      </c>
      <c r="F394" s="68">
        <v>26144000</v>
      </c>
      <c r="H394" s="677">
        <v>43721941</v>
      </c>
    </row>
    <row r="395" spans="1:8">
      <c r="A395" s="644">
        <v>43529</v>
      </c>
      <c r="B395" s="68">
        <v>1061</v>
      </c>
      <c r="C395" s="645" t="s">
        <v>438</v>
      </c>
      <c r="D395" s="645" t="s">
        <v>476</v>
      </c>
      <c r="E395" s="68">
        <v>43259941</v>
      </c>
      <c r="H395" s="677">
        <v>462000</v>
      </c>
    </row>
    <row r="396" spans="1:8">
      <c r="A396" s="644">
        <v>43529</v>
      </c>
      <c r="B396" s="68">
        <v>1061</v>
      </c>
      <c r="D396" s="645" t="s">
        <v>482</v>
      </c>
    </row>
    <row r="400" spans="1:8">
      <c r="A400" s="644">
        <v>43530</v>
      </c>
      <c r="D400" s="645" t="s">
        <v>473</v>
      </c>
    </row>
    <row r="415" spans="1:8">
      <c r="H415" s="677">
        <v>11444769</v>
      </c>
    </row>
    <row r="416" spans="1:8">
      <c r="A416" s="644">
        <v>43532</v>
      </c>
      <c r="B416" s="68">
        <v>1064</v>
      </c>
      <c r="D416" s="645" t="s">
        <v>474</v>
      </c>
    </row>
    <row r="417" spans="2:8">
      <c r="B417" s="68">
        <v>1064</v>
      </c>
      <c r="C417" s="645" t="s">
        <v>438</v>
      </c>
      <c r="F417" s="68">
        <v>16247000</v>
      </c>
      <c r="H417" s="677">
        <v>27191769</v>
      </c>
    </row>
    <row r="458" spans="1:7">
      <c r="A458" s="644">
        <v>43542</v>
      </c>
      <c r="B458" s="68">
        <v>1102</v>
      </c>
      <c r="C458" s="645" t="s">
        <v>438</v>
      </c>
      <c r="D458" s="645" t="s">
        <v>474</v>
      </c>
      <c r="E458" s="68">
        <v>800000</v>
      </c>
      <c r="G458" s="677">
        <v>12196341</v>
      </c>
    </row>
  </sheetData>
  <mergeCells count="14">
    <mergeCell ref="B10:C10"/>
    <mergeCell ref="B5:F5"/>
    <mergeCell ref="B7:C8"/>
    <mergeCell ref="D7:D8"/>
    <mergeCell ref="E7:F7"/>
    <mergeCell ref="B9:C9"/>
    <mergeCell ref="B30:C30"/>
    <mergeCell ref="B31:C31"/>
    <mergeCell ref="B19:C19"/>
    <mergeCell ref="B23:C23"/>
    <mergeCell ref="B24:C24"/>
    <mergeCell ref="B25:C25"/>
    <mergeCell ref="B27:C27"/>
    <mergeCell ref="B29:C29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8hbhPxEn3PbPbWnLlLNmABUs/Nk=</DigestValue>
    </Reference>
    <Reference URI="#idOfficeObject" Type="http://www.w3.org/2000/09/xmldsig#Object">
      <DigestMethod Algorithm="http://www.w3.org/2000/09/xmldsig#sha1"/>
      <DigestValue>XmMKUGQxLacf6mp8jWwyeHqzfBo=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55H95Fu4h12jINjBLWk5MRx/n5Q=</DigestValue>
    </Reference>
    <Reference URI="#idValidSigLnImg" Type="http://www.w3.org/2000/09/xmldsig#Object">
      <DigestMethod Algorithm="http://www.w3.org/2000/09/xmldsig#sha1"/>
      <DigestValue>bw60Ns0PCGRiAsz8oVI8/MDgUqo=</DigestValue>
    </Reference>
    <Reference URI="#idInvalidSigLnImg" Type="http://www.w3.org/2000/09/xmldsig#Object">
      <DigestMethod Algorithm="http://www.w3.org/2000/09/xmldsig#sha1"/>
      <DigestValue>tE4pJyaHM6a514QBCuDghRPysz0=</DigestValue>
    </Reference>
  </SignedInfo>
  <SignatureValue>qlt6PtzYrfi4U2ngwpnJPGUN7hOaBbqfkysO7dxAlreI1k/MfNGArj7h8lH74RcPwMVT0DKWaPZ9
nVkdoLZcUVii80VTNsj8PPzHWQAZMQdJAspTpDr7jMWubKOBOaqGKIzNwpZmhck9rEoUYFgUOq1p
JR0cqoehZI4L5Jr6bbHPBT1SSSdfdJAypo1YcYc6nylHVjaGpy4snUtl/yoqmyZaeoDe/oIMY4Py
id6zUIZk27YeI07aSLxP/I05Hnx6J6WyYV0oi/ajZITRn82hmmpTZJdekYTP8e5g7zSSJXUOCxEd
/Hs4QL25Ep4ISYcHo4xTcXCKpH844KL0ZlqzMg==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worksheets/sheet15.xml?ContentType=application/vnd.openxmlformats-officedocument.spreadsheetml.worksheet+xml">
        <DigestMethod Algorithm="http://www.w3.org/2000/09/xmldsig#sha1"/>
        <DigestValue>x7GTRzKbdT/aegqKtLBgDdwgZJ4=</DigestValue>
      </Reference>
      <Reference URI="/xl/drawings/drawing5.xml?ContentType=application/vnd.openxmlformats-officedocument.drawing+xml">
        <DigestMethod Algorithm="http://www.w3.org/2000/09/xmldsig#sha1"/>
        <DigestValue>lCSBTSULhWcgtwuQjNeQD3LdxuY=</DigestValue>
      </Reference>
      <Reference URI="/xl/media/image2.emf?ContentType=image/x-emf">
        <DigestMethod Algorithm="http://www.w3.org/2000/09/xmldsig#sha1"/>
        <DigestValue>uxW/IvG3k4UX2WSvU/kVgQlqhzA=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vmlDrawing1.vml?ContentType=application/vnd.openxmlformats-officedocument.vmlDrawing">
        <DigestMethod Algorithm="http://www.w3.org/2000/09/xmldsig#sha1"/>
        <DigestValue>toZskyHn75D9j6qNqCtXChw1/MY=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4.xml?ContentType=application/vnd.openxmlformats-officedocument.drawing+xml">
        <DigestMethod Algorithm="http://www.w3.org/2000/09/xmldsig#sha1"/>
        <DigestValue>lYVe0jcoRaj2xDvgah21uHunET0=</DigestValue>
      </Reference>
      <Reference URI="/xl/drawings/drawing3.xml?ContentType=application/vnd.openxmlformats-officedocument.drawing+xml">
        <DigestMethod Algorithm="http://www.w3.org/2000/09/xmldsig#sha1"/>
        <DigestValue>XwrAesv20GAJOr8+ZE7NaUElP1w=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drawings/drawing13.xml?ContentType=application/vnd.openxmlformats-officedocument.drawing+xml">
        <DigestMethod Algorithm="http://www.w3.org/2000/09/xmldsig#sha1"/>
        <DigestValue>TcEbbh3rDMEaY3RDNNiHijrOKj0=</DigestValue>
      </Reference>
      <Reference URI="/xl/drawings/drawing2.xml?ContentType=application/vnd.openxmlformats-officedocument.drawing+xml">
        <DigestMethod Algorithm="http://www.w3.org/2000/09/xmldsig#sha1"/>
        <DigestValue>Y8iHD8VYiEmGbF99M8hMr7kMhIU=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styles.xml?ContentType=application/vnd.openxmlformats-officedocument.spreadsheetml.styles+xml">
        <DigestMethod Algorithm="http://www.w3.org/2000/09/xmldsig#sha1"/>
        <DigestValue>5g6Zzrfi0zAEIxiHN8rHNHIepoU=</DigestValue>
      </Reference>
      <Reference URI="/xl/sharedStrings.xml?ContentType=application/vnd.openxmlformats-officedocument.spreadsheetml.sharedStrings+xml">
        <DigestMethod Algorithm="http://www.w3.org/2000/09/xmldsig#sha1"/>
        <DigestValue>7fPR5EVG+rZ9MGcgHpohuc29Jho=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9dpqaaNUtJVYSI8FEK+8TEDlJho=</DigestValue>
      </Reference>
      <Reference URI="/xl/worksheets/sheet19.xml?ContentType=application/vnd.openxmlformats-officedocument.spreadsheetml.worksheet+xml">
        <DigestMethod Algorithm="http://www.w3.org/2000/09/xmldsig#sha1"/>
        <DigestValue>9nAyQIddwXhvUZzD+UZPawvi63A=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FIchDSAyNQcUsqD4glPQqIQ0Yhc=</DigestValue>
      </Reference>
      <Reference URI="/xl/drawings/drawing11.xml?ContentType=application/vnd.openxmlformats-officedocument.drawing+xml">
        <DigestMethod Algorithm="http://www.w3.org/2000/09/xmldsig#sha1"/>
        <DigestValue>u1IdAsWp1u3VJUbolbR29woKp0U=</DigestValue>
      </Reference>
      <Reference URI="/xl/worksheets/sheet31.xml?ContentType=application/vnd.openxmlformats-officedocument.spreadsheetml.worksheet+xml">
        <DigestMethod Algorithm="http://www.w3.org/2000/09/xmldsig#sha1"/>
        <DigestValue>CVpwjqCHhocO1odIV6mEAA1VQZE=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zd01HfT7scnwGD6xOkBS3c96ndU=</DigestValue>
      </Reference>
      <Reference URI="/xl/drawings/drawing6.xml?ContentType=application/vnd.openxmlformats-officedocument.drawing+xml">
        <DigestMethod Algorithm="http://www.w3.org/2000/09/xmldsig#sha1"/>
        <DigestValue>4Z98zCsjJtaiOvFCLGxG+BHdHE0=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drawings/drawing1.xml?ContentType=application/vnd.openxmlformats-officedocument.drawing+xml">
        <DigestMethod Algorithm="http://www.w3.org/2000/09/xmldsig#sha1"/>
        <DigestValue>jfv4R6/igm0ulz8hhjyb11AHMlY=</DigestValue>
      </Reference>
      <Reference URI="/xl/worksheets/sheet32.xml?ContentType=application/vnd.openxmlformats-officedocument.spreadsheetml.worksheet+xml">
        <DigestMethod Algorithm="http://www.w3.org/2000/09/xmldsig#sha1"/>
        <DigestValue>FFQnVdCA0ciT/agXboz8PgZ4HiU=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9dpqaaNUtJVYSI8FEK+8TEDlJho=</DigestValue>
      </Reference>
      <Reference URI="/xl/worksheets/sheet26.xml?ContentType=application/vnd.openxmlformats-officedocument.spreadsheetml.worksheet+xml">
        <DigestMethod Algorithm="http://www.w3.org/2000/09/xmldsig#sha1"/>
        <DigestValue>oYNcVW+gcbUdPqbH5J08ANJQBoI=</DigestValue>
      </Reference>
      <Reference URI="/xl/drawings/drawing14.xml?ContentType=application/vnd.openxmlformats-officedocument.drawing+xml">
        <DigestMethod Algorithm="http://www.w3.org/2000/09/xmldsig#sha1"/>
        <DigestValue>bEWUaqPJGQ35OBPCgA4d7Sr1TSg=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worksheets/sheet7.xml?ContentType=application/vnd.openxmlformats-officedocument.spreadsheetml.worksheet+xml">
        <DigestMethod Algorithm="http://www.w3.org/2000/09/xmldsig#sha1"/>
        <DigestValue>cjMNHoTNsvMcrcZJazYF3LTsXJ0=</DigestValue>
      </Reference>
      <Reference URI="/xl/worksheets/sheet14.xml?ContentType=application/vnd.openxmlformats-officedocument.spreadsheetml.worksheet+xml">
        <DigestMethod Algorithm="http://www.w3.org/2000/09/xmldsig#sha1"/>
        <DigestValue>UzeCko7y3RcnFYCzhZywp8Jl2Yw=</DigestValue>
      </Reference>
      <Reference URI="/xl/worksheets/sheet6.xml?ContentType=application/vnd.openxmlformats-officedocument.spreadsheetml.worksheet+xml">
        <DigestMethod Algorithm="http://www.w3.org/2000/09/xmldsig#sha1"/>
        <DigestValue>IQ65lYqoAwy/OFc6JiiENVfaRe8=</DigestValue>
      </Reference>
      <Reference URI="/xl/drawings/drawing15.xml?ContentType=application/vnd.openxmlformats-officedocument.drawing+xml">
        <DigestMethod Algorithm="http://www.w3.org/2000/09/xmldsig#sha1"/>
        <DigestValue>SWys0IXEwBiYS4iaWFyqf7W6egM=</DigestValue>
      </Reference>
      <Reference URI="/xl/worksheets/sheet23.xml?ContentType=application/vnd.openxmlformats-officedocument.spreadsheetml.worksheet+xml">
        <DigestMethod Algorithm="http://www.w3.org/2000/09/xmldsig#sha1"/>
        <DigestValue>cp2iV9D+E5vT6uU9hXWIdjlK7To=</DigestValue>
      </Reference>
      <Reference URI="/xl/drawings/drawing19.xml?ContentType=application/vnd.openxmlformats-officedocument.drawing+xml">
        <DigestMethod Algorithm="http://www.w3.org/2000/09/xmldsig#sha1"/>
        <DigestValue>1YnPWOQByzxsOjovWFw7LLok8pw=</DigestValue>
      </Reference>
      <Reference URI="/xl/worksheets/sheet22.xml?ContentType=application/vnd.openxmlformats-officedocument.spreadsheetml.worksheet+xml">
        <DigestMethod Algorithm="http://www.w3.org/2000/09/xmldsig#sha1"/>
        <DigestValue>vMlEioY48/JcHcrkgMjYAAgoQuA=</DigestValue>
      </Reference>
      <Reference URI="/xl/worksheets/sheet20.xml?ContentType=application/vnd.openxmlformats-officedocument.spreadsheetml.worksheet+xml">
        <DigestMethod Algorithm="http://www.w3.org/2000/09/xmldsig#sha1"/>
        <DigestValue>oMDZk6VJ+/PclSW8Cx/FyY/VUec=</DigestValue>
      </Reference>
      <Reference URI="/xl/worksheets/sheet24.xml?ContentType=application/vnd.openxmlformats-officedocument.spreadsheetml.worksheet+xml">
        <DigestMethod Algorithm="http://www.w3.org/2000/09/xmldsig#sha1"/>
        <DigestValue>Az1KrudDda3n//6YMnLNa5uIcCc=</DigestValue>
      </Reference>
      <Reference URI="/xl/worksheets/sheet21.xml?ContentType=application/vnd.openxmlformats-officedocument.spreadsheetml.worksheet+xml">
        <DigestMethod Algorithm="http://www.w3.org/2000/09/xmldsig#sha1"/>
        <DigestValue>3EAK3NPP/Iyqf5hMJoNRcSXdnC0=</DigestValue>
      </Reference>
      <Reference URI="/xl/drawings/drawing17.xml?ContentType=application/vnd.openxmlformats-officedocument.drawing+xml">
        <DigestMethod Algorithm="http://www.w3.org/2000/09/xmldsig#sha1"/>
        <DigestValue>JkBa7tzub17ErGX7VOS19iklxSw=</DigestValue>
      </Reference>
      <Reference URI="/xl/worksheets/sheet5.xml?ContentType=application/vnd.openxmlformats-officedocument.spreadsheetml.worksheet+xml">
        <DigestMethod Algorithm="http://www.w3.org/2000/09/xmldsig#sha1"/>
        <DigestValue>kZTIoiyuWydjmCdd9YvDOEzPBVg=</DigestValue>
      </Reference>
      <Reference URI="/xl/worksheets/sheet8.xml?ContentType=application/vnd.openxmlformats-officedocument.spreadsheetml.worksheet+xml">
        <DigestMethod Algorithm="http://www.w3.org/2000/09/xmldsig#sha1"/>
        <DigestValue>rP/NZlmGuJV4gzdl7IZi4hx+NIk=</DigestValue>
      </Reference>
      <Reference URI="/xl/worksheets/sheet18.xml?ContentType=application/vnd.openxmlformats-officedocument.spreadsheetml.worksheet+xml">
        <DigestMethod Algorithm="http://www.w3.org/2000/09/xmldsig#sha1"/>
        <DigestValue>BhH/8N1vhSx+1UP+jsQNwWEoCxg=</DigestValue>
      </Reference>
      <Reference URI="/xl/worksheets/sheet12.xml?ContentType=application/vnd.openxmlformats-officedocument.spreadsheetml.worksheet+xml">
        <DigestMethod Algorithm="http://www.w3.org/2000/09/xmldsig#sha1"/>
        <DigestValue>1tHfUUxxKnulBqRWnmEpn0eePY0=</DigestValue>
      </Reference>
      <Reference URI="/xl/worksheets/sheet11.xml?ContentType=application/vnd.openxmlformats-officedocument.spreadsheetml.worksheet+xml">
        <DigestMethod Algorithm="http://www.w3.org/2000/09/xmldsig#sha1"/>
        <DigestValue>fOvmkzhGFMYejQ+mkZXnGoMrqYU=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FIchDSAyNQcUsqD4glPQqIQ0Yhc=</DigestValue>
      </Reference>
      <Reference URI="/xl/drawings/drawing18.xml?ContentType=application/vnd.openxmlformats-officedocument.drawing+xml">
        <DigestMethod Algorithm="http://www.w3.org/2000/09/xmldsig#sha1"/>
        <DigestValue>+fLqZNqDPnqA1zccdIDiXm6JL1A=</DigestValue>
      </Reference>
      <Reference URI="/xl/drawings/drawing16.xml?ContentType=application/vnd.openxmlformats-officedocument.drawing+xml">
        <DigestMethod Algorithm="http://www.w3.org/2000/09/xmldsig#sha1"/>
        <DigestValue>BPTefbNKSFhaKDepkAqTOtYYZKM=</DigestValue>
      </Reference>
      <Reference URI="/xl/worksheets/sheet13.xml?ContentType=application/vnd.openxmlformats-officedocument.spreadsheetml.worksheet+xml">
        <DigestMethod Algorithm="http://www.w3.org/2000/09/xmldsig#sha1"/>
        <DigestValue>PlX1zrTqy6ZdBqD4ZeanVofNzVw=</DigestValue>
      </Reference>
      <Reference URI="/xl/worksheets/sheet16.xml?ContentType=application/vnd.openxmlformats-officedocument.spreadsheetml.worksheet+xml">
        <DigestMethod Algorithm="http://www.w3.org/2000/09/xmldsig#sha1"/>
        <DigestValue>IzSnb0bu3jQtsM3EoK5iZtojLTY=</DigestValue>
      </Reference>
      <Reference URI="/xl/worksheets/sheet10.xml?ContentType=application/vnd.openxmlformats-officedocument.spreadsheetml.worksheet+xml">
        <DigestMethod Algorithm="http://www.w3.org/2000/09/xmldsig#sha1"/>
        <DigestValue>Kch2xs4ensE5erArsDvifHy7xmE=</DigestValue>
      </Reference>
      <Reference URI="/xl/worksheets/sheet17.xml?ContentType=application/vnd.openxmlformats-officedocument.spreadsheetml.worksheet+xml">
        <DigestMethod Algorithm="http://www.w3.org/2000/09/xmldsig#sha1"/>
        <DigestValue>Ezd/rznUlXsDzkRvSV1lVpbSWIM=</DigestValue>
      </Reference>
      <Reference URI="/xl/worksheets/sheet9.xml?ContentType=application/vnd.openxmlformats-officedocument.spreadsheetml.worksheet+xml">
        <DigestMethod Algorithm="http://www.w3.org/2000/09/xmldsig#sha1"/>
        <DigestValue>5SRyFSLWmqDhMogNXndOasgmCMo=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szZRT232i/4IujL7cGeFmmssnPo=</DigestValue>
      </Reference>
      <Reference URI="/xl/worksheets/sheet27.xml?ContentType=application/vnd.openxmlformats-officedocument.spreadsheetml.worksheet+xml">
        <DigestMethod Algorithm="http://www.w3.org/2000/09/xmldsig#sha1"/>
        <DigestValue>GYjCFTMVmBJE6Tqmr3g6HIUlIIk=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uWKUPX+/J1MRDdcawL+fBxXQYg0=</DigestValue>
      </Reference>
      <Reference URI="/xl/drawings/drawing29.xml?ContentType=application/vnd.openxmlformats-officedocument.drawing+xml">
        <DigestMethod Algorithm="http://www.w3.org/2000/09/xmldsig#sha1"/>
        <DigestValue>ugNY1k2zvmcWY0rQFRpuyWApy9U=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p08mG5bn3zQDvDaD69DMvIilFLg=</DigestValue>
      </Reference>
      <Reference URI="/xl/drawings/drawing22.xml?ContentType=application/vnd.openxmlformats-officedocument.drawing+xml">
        <DigestMethod Algorithm="http://www.w3.org/2000/09/xmldsig#sha1"/>
        <DigestValue>iU9ATo1mSNZ4UL2KDMaTw3KLZrY=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p08mG5bn3zQDvDaD69DMvIilFLg=</DigestValue>
      </Reference>
      <Reference URI="/xl/drawings/drawing23.xml?ContentType=application/vnd.openxmlformats-officedocument.drawing+xml">
        <DigestMethod Algorithm="http://www.w3.org/2000/09/xmldsig#sha1"/>
        <DigestValue>guDs362pVxIP2qPd0heMPudvLf0=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MolYbmEjfzCqFOleu6Zr/DxR5aY=</DigestValue>
      </Reference>
      <Reference URI="/xl/drawings/drawing30.xml?ContentType=application/vnd.openxmlformats-officedocument.drawing+xml">
        <DigestMethod Algorithm="http://www.w3.org/2000/09/xmldsig#sha1"/>
        <DigestValue>hT6ZjPMtToCcuPyubWhlQqXV660=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UFTCGTZf6JSJHhcYaa8upD0/c/g=</DigestValue>
      </Reference>
      <Reference URI="/xl/worksheets/sheet2.xml?ContentType=application/vnd.openxmlformats-officedocument.spreadsheetml.worksheet+xml">
        <DigestMethod Algorithm="http://www.w3.org/2000/09/xmldsig#sha1"/>
        <DigestValue>CHn3eGLm/VYH4c6KY2Z1xC69C+Y=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NNt1k01+kSY2ryyxqMba9Vl8GVQ=</DigestValue>
      </Reference>
      <Reference URI="/xl/drawings/drawing31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FIchDSAyNQcUsqD4glPQqIQ0Yhc=</DigestValue>
      </Reference>
      <Reference URI="/xl/drawings/drawing24.xml?ContentType=application/vnd.openxmlformats-officedocument.drawing+xml">
        <DigestMethod Algorithm="http://www.w3.org/2000/09/xmldsig#sha1"/>
        <DigestValue>o0N7qm3J8GqS6ypl0O6ZYoBInEI=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p08mG5bn3zQDvDaD69DMvIilFLg=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worksheets/sheet4.xml?ContentType=application/vnd.openxmlformats-officedocument.spreadsheetml.worksheet+xml">
        <DigestMethod Algorithm="http://www.w3.org/2000/09/xmldsig#sha1"/>
        <DigestValue>pLS0pYiV14SoPpsqyHNNRyNc8x8=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UFTCGTZf6JSJHhcYaa8upD0/c/g=</DigestValue>
      </Reference>
      <Reference URI="/xl/workbook.xml?ContentType=application/vnd.openxmlformats-officedocument.spreadsheetml.sheet.main+xml">
        <DigestMethod Algorithm="http://www.w3.org/2000/09/xmldsig#sha1"/>
        <DigestValue>5rcN66boawPTTaf2McRAxHY3QyQ=</DigestValue>
      </Reference>
      <Reference URI="/xl/drawings/drawing28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27.xml?ContentType=application/vnd.openxmlformats-officedocument.drawing+xml">
        <DigestMethod Algorithm="http://www.w3.org/2000/09/xmldsig#sha1"/>
        <DigestValue>FTizdohLHiBIPqxw/7gde8KZne0=</DigestValue>
      </Reference>
      <Reference URI="/xl/worksheets/sheet1.xml?ContentType=application/vnd.openxmlformats-officedocument.spreadsheetml.worksheet+xml">
        <DigestMethod Algorithm="http://www.w3.org/2000/09/xmldsig#sha1"/>
        <DigestValue>HBJlsC4OW2xNR+At/n7oXFYDDg4=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26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szZRT232i/4IujL7cGeFmmssnPo=</DigestValue>
      </Reference>
      <Reference URI="/xl/worksheets/sheet3.xml?ContentType=application/vnd.openxmlformats-officedocument.spreadsheetml.worksheet+xml">
        <DigestMethod Algorithm="http://www.w3.org/2000/09/xmldsig#sha1"/>
        <DigestValue>ERbsJw+fisWUeHG4EevNUoafcV8=</DigestValue>
      </Reference>
      <Reference URI="/xl/drawings/drawing12.xml?ContentType=application/vnd.openxmlformats-officedocument.drawing+xml">
        <DigestMethod Algorithm="http://www.w3.org/2000/09/xmldsig#sha1"/>
        <DigestValue>P7dSm/eeKkCgX+ipNiaGZcN3gzA=</DigestValue>
      </Reference>
      <Reference URI="/xl/drawings/drawing32.xml?ContentType=application/vnd.openxmlformats-officedocument.drawing+xml">
        <DigestMethod Algorithm="http://www.w3.org/2000/09/xmldsig#sha1"/>
        <DigestValue>MfL0JZSKc5ekwSsTgu7cdibJt20=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7.xml?ContentType=application/vnd.openxmlformats-officedocument.drawing+xml">
        <DigestMethod Algorithm="http://www.w3.org/2000/09/xmldsig#sha1"/>
        <DigestValue>00IAtfi6yIzDBBaHaxAWMABnoEM=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0.xml?ContentType=application/vnd.openxmlformats-officedocument.spreadsheetml.worksheet+xml">
        <DigestMethod Algorithm="http://www.w3.org/2000/09/xmldsig#sha1"/>
        <DigestValue>YXN1A47oJreLfXiYjOXfQxTujx4=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FIchDSAyNQcUsqD4glPQqIQ0Yhc=</DigestValue>
      </Reference>
      <Reference URI="/xl/drawings/drawing9.xml?ContentType=application/vnd.openxmlformats-officedocument.drawing+xml">
        <DigestMethod Algorithm="http://www.w3.org/2000/09/xmldsig#sha1"/>
        <DigestValue>4dau11UUsXgBujCDkHF6kQ4doQ4=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28.xml?ContentType=application/vnd.openxmlformats-officedocument.spreadsheetml.worksheet+xml">
        <DigestMethod Algorithm="http://www.w3.org/2000/09/xmldsig#sha1"/>
        <DigestValue>2gnTMdoxR7Dg28LD+z5RaI81oMA=</DigestValue>
      </Reference>
      <Reference URI="/xl/worksheets/sheet25.xml?ContentType=application/vnd.openxmlformats-officedocument.spreadsheetml.worksheet+xml">
        <DigestMethod Algorithm="http://www.w3.org/2000/09/xmldsig#sha1"/>
        <DigestValue>oet7jLPs5+Dyz5dBpacihls6zuc=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MolYbmEjfzCqFOleu6Zr/DxR5aY=</DigestValue>
      </Reference>
      <Reference URI="/xl/drawings/drawing10.xml?ContentType=application/vnd.openxmlformats-officedocument.drawing+xml">
        <DigestMethod Algorithm="http://www.w3.org/2000/09/xmldsig#sha1"/>
        <DigestValue>pEBsmNphD9DSZO4zQJIb25irgAw=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szZRT232i/4IujL7cGeFmmssnPo=</DigestValue>
      </Reference>
      <Reference URI="/xl/calcChain.xml?ContentType=application/vnd.openxmlformats-officedocument.spreadsheetml.calcChain+xml">
        <DigestMethod Algorithm="http://www.w3.org/2000/09/xmldsig#sha1"/>
        <DigestValue>ZVMYglQSEgsy3TSkc0dg5+VJI1g=</DigestValue>
      </Reference>
      <Reference URI="/xl/drawings/drawing8.xml?ContentType=application/vnd.openxmlformats-officedocument.drawing+xml">
        <DigestMethod Algorithm="http://www.w3.org/2000/09/xmldsig#sha1"/>
        <DigestValue>VmvJMnUkousgm5SnSPSGTb5LV8M=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25.xml?ContentType=application/vnd.openxmlformats-officedocument.drawing+xml">
        <DigestMethod Algorithm="http://www.w3.org/2000/09/xmldsig#sha1"/>
        <DigestValue>9i6WEYDrof//VS5ukeGi0cdZbwk=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20.xml?ContentType=application/vnd.openxmlformats-officedocument.drawing+xml">
        <DigestMethod Algorithm="http://www.w3.org/2000/09/xmldsig#sha1"/>
        <DigestValue>lVuWgvL0cea5wTf75kAKJdWah68=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0bOhBSWkf19yXJHR7eEYdMNzbYA=</DigestValue>
      </Reference>
      <Reference URI="/xl/drawings/drawing21.xml?ContentType=application/vnd.openxmlformats-officedocument.drawing+xml">
        <DigestMethod Algorithm="http://www.w3.org/2000/09/xmldsig#sha1"/>
        <DigestValue>LXVd4jETMklzFmDGENVYxNLQqUk=</DigestValue>
      </Reference>
      <Reference URI="/xl/worksheets/sheet29.xml?ContentType=application/vnd.openxmlformats-officedocument.spreadsheetml.worksheet+xml">
        <DigestMethod Algorithm="http://www.w3.org/2000/09/xmldsig#sha1"/>
        <DigestValue>2H4jtWWqAwh2q4kgF+FxCpfJJU4=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szZRT232i/4IujL7cGeFmmssnPo=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GSTYAER4uPj+qY5uEUxH48X17lI=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zpxUxMQC9oH3026Mv4prTUGuSYI=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Km23vwrxAP9iMz7VDQIUfmrJPxk=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CvhkbQx7irF0tYEf1tSzEuTrimA=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CeV44WhabwO8JrqjPCsHHZMU6GY=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NuH4ZP6PUs9cV7zf0CUb4zca7Kg=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dRyT9vYTwLYfA7YeKczxNpyGQok=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9PPiTClPmulT2GMl+wBU2m4bXkc=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wRoq1QQNyuqz2VChA48vcJ1w2v4=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grkaNLq0pwAtVQGHVrAkwLgKkyk=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X4AjqA5TcJA6++lh++BN0c32GLA=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fhj7ERQ/JYDZPYtFwPQQZXnxk6M=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PogTjNEwUXjF5i4l7oaYZDvAzog=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0VTHLSQJTOolqI22fIxZrTKfbpg=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1ADLP+hLcgeE1Kw8+ELP0dMVUTQ=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2EXF8rHuIp2f3ivNCDWoqPU4UMU=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</Transform>
          <Transform Algorithm="http://www.w3.org/TR/2001/REC-xml-c14n-20010315"/>
        </Transforms>
        <DigestMethod Algorithm="http://www.w3.org/2000/09/xmldsig#sha1"/>
        <DigestValue>z8+t+OjFtAIM5UXG8pHclTJ9ZN4=</DigestValue>
      </Reference>
    </Manifest>
    <SignatureProperties>
      <SignatureProperty Id="idSignatureTime" Target="#idPackageSignature">
        <mdssi:SignatureTime>
          <mdssi:Format>YYYY-MM-DDThh:mm:ssTZD</mdssi:Format>
          <mdssi:Value>2019-08-12T14:02:15Z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{F783C865-2AC7-448F-9F10-2ED38D3648EC}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2019-08-12T14:02:15Z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l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kwBd2W11+96TAHDfkwAAAAAAHN+TABuu9lc035MAurr7V5A1JFgBAAAAjIkfWPCOIFigUJMDyM6Nd2iQAAnIJ50CpIkfWOBWkwPgVpMDfN+TAB2B9ldUBiRYAAAAAIyJH1ikiR9Y/EevoAAAQgcg4ZMAidhtdXDfkwDg////AABtdRCfAAng////AAAAAAAAAAAAAAAAkAEAAAAAAAEAAAAAYQByAGkAYQBsAAAAAAAAAAAAAAAAAAAAAAAAAAAAAAAAAAAApjIldwAAAABUBhh/BgAAANTgkwCwWRt3AdgAANTgk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AkWJSSI1g4VgEFIH3vBZSSI1g4VgEFCCWvoAEAAAB0v5MAidhtdcS9kwD1////AABtdThWAQX1////nWnxVwAAAACAFpMCvLKdAoDNoQKdafFXAAAAAIAVkwJQre4CAFDvBQC+kwAUXPFXoKywAPwBAAA8vpMADVvxV/wBAAAAAAAAElvxVwHZASL8AQAAoKywAFCt7gIAAAAArKywABS+kwCgypMADLPuWAAAAAASW/FXw1rxV/wBAAAAAAAAAAAAAAcAAAAAAAAApjIldwAAAABUBhh/BwAAAHi/kwCwWRt3AdgAAHi/k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ygAAAEcAAAApAAAANQAAAKIAAAATAAAAIQDwAAAAAAAAAAAAAACAPwAAAAAAAAAAAACAPwAAAAAAAAAAAAAAAAAAAAAAAAAAAAAAAAAAAAAAAAAAJQAAAAwAAAAAAACAKAAAAAwAAAADAAAAUgAAAHABAAADAAAA8P///wAAAAAAAAAAAAAAAJABAAAAAAABAAAAAHQAYQBoAG8AbQBhAAAAAAAAAAAAAAAAAAAAAAAAAAAAAAAAAAAAAAAAAAAAAAAAAAAAAAAAAAAAAAAAAAAAAAAAAJMAXdltdejekwDQ3pMAAAAAANnke8Do3pMA5IH9VwAAAAAXAAAALJ8tWPSB/VeYDgpqlMDDBQCwAAVAIgQJAAAAAAAAAAAAAAAAIAAAALwCAAAAAAAAAQICIlMAeQBzAHQAZQBtABxGr6AAAAAAgOCTAInYbXXQ3pMA8P///wAAbXUAAAAA8P///wAAAAAAAAAAAAAAAJABAAAAAAABAAAAAHQAYQBoAG8AbQBhAAAAAAAAAAAAAAAAAAAAAAAAAAAAAAAAAKYyJXcAAAAAVAYYfwcAAAA04JMAsFkbdwHYAAA04JMAAAAAAAAAAAAAAAAAAAAAAAAAAAAMAJABZHYACAAAAAAlAAAADAAAAAMAAAAYAAAADAAAAAAAAAISAAAADAAAAAEAAAAeAAAAGAAAACkAAAA1AAAAywAAAEgAAAAlAAAADAAAAAMAAABUAAAAtAAAACoAAAA1AAAAyQAAAEcAAAABAAAAVVXGQb6ExkEqAAAANQAAABEAAABMAAAAAAAAAAAAAAAAAAAA//////////9wAAAAUgBPAEQAUgBJAEcATwAgAEkAWgBBAEcAVQBJAFIAUgBFACAACgAAAAwAAAALAAAACgAAAAYAAAALAAAADAAAAAUAAAAGAAAACQAAAAsAAAALAAAACwAAAAYAAAAKAAAACgAAAAk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kwBd2W11AAAAADi7kwAAAAAACGz5VzQAAAAAAAAA4xgBiQEAAAA0AAAAAQAAAOMYAYl4sboANAAAAAAAgD0AAAAAcBQAAG0MrP8AAAAAAAAAAAqsCgAAAAAAAAAAAAAAAAAAAAAAhCOvoHixugDovJMAidhtdTi7kwD1////AABtdUB9eHX1////AAAAAAAAAAAAAAAAkAEAAAAAAAEAAAAAdABhAGgAbwBtAGEAAAAAAAAAAAAAAAAAAAAAAAAAAAAAAAAApjIldwAAAABUBhh/BwAAAJy8kwCwWRt3AdgAAJy8kwAAAAAAAAAAAAAAAAAAAAAAAAAAAAGJAQBkdgAIAAAAACUAAAAMAAAABAAAABgAAAAMAAAAAAAAAhIAAAAMAAAAAQAAAB4AAAAYAAAACQAAAFAAAAAAAQAAXQAAACUAAAAMAAAABAAAAFQAAADoAAAACgAAAFAAAACqAAAAXAAAAAEAAABVVcZBvoTGQQoAAABQAAAAGgAAAEwAAAAAAAAAAAAAAAAAAAD//////////4AAAABSAE8ARABSAEkARwBPACAASQBaAEEARwBVAEkAUgBSAEUAIABDAEEAWgBFAE4AQQBWAEUABwAAAAgAAAAHAAAABwAAAAQAAAAHAAAACAAAAAMAAAAEAAAABgAAAAcAAAAHAAAABwAAAAQAAAAHAAAABwAAAAYAAAADAAAABwAAAAcAAAAGAAAABgAAAAcAAAAH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BAAAABgAAAAMAAAAAAAAAhIAAAAMAAAAAQAAAB4AAAAYAAAACQAAAGAAAAAAAQAAbQAAACUAAAAMAAAABAAAAFQAAACIAAAACgAAAGAAAABGAAAAbAAAAAEAAABVVcZBvoTGQQoAAABgAAAACgAAAEwAAAAAAAAAAAAAAAAAAAD//////////2AAAABQAFIARQBTAEkARABFAE4AVABFAAYAAAAHAAAABgAAAAYAAAAEAAAABwAAAAYAAAAHAAAABg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BAAAABgAAAAMAAAAAAAAAhIAAAAMAAAAAQAAABYAAAAMAAAAAAAAAFQAAACYAQAACgAAAHAAAABNAQAAfAAAAAEAAABVVcZBvoTGQQoAAABwAAAANwAAAEwAAAAEAAAACQAAAHAAAABPAQAAfQAAALwAAABGAGkAcgBtAGEAZABvACAAcABvAHIAOgAgAEYARQBSAE4AQQBOAEQATwAgAFIATwBEAFIASQBHAE8AIABSAEEARgBBAEUATAAgAEkAWgBBAEcAVQBJAFIAUgBFACAAQwBBAFoARQBOAEEAVgBFAEk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  <Object Id="idInvalidSigLnImg">AQAAAGwAAAAAAAAAAAAAAFcBAAB/AAAAAAAAAAAAAABRIQAAaQwAACBFTUYAAAEA7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TAF3ZbXUAAAAAOLuTAAAAAAAIbPlXNAAAAAAAAADjGAGJAQAAADQAAAABAAAA4xgBiXixugA0AAAAAACAPQAAAABwFAAAbQys/wAAAAAAAAAACqwKAAAAAAAAAAAAAAAAAAAAAACEI6+geLG6AOi8kwCJ2G11OLuTAPX///8AAG11QH14dfX///8AAAAAAAAAAAAAAACQAQAAAAAAAQAAAAB0AGEAaABvAG0AYQAAAAAAAAAAAAAAAAAAAAAAAAAAAAAAAACmMiV3AAAAAFQGGH8HAAAAnLyTALBZG3cB2AAAnLyTAAAAAAAAAAAAAAAAAAAAAAAAAAAAAYkBAGR2AAgAAAAAJQAAAAwAAAABAAAAGAAAAAwAAAD/AAACEgAAAAwAAAABAAAAHgAAABgAAAAiAAAABAAAAGwAAAARAAAAJQAAAAwAAAABAAAAVAAAAKgAAAAjAAAABAAAAGoAAAAQAAAAAQAAAFVVxkG+hMZBIwAAAAQAAAAPAAAATAAAAAAAAAAAAAAAAAAAAP//////////bAAAAEYAaQByAG0AYQAgAG4AbwAgAHYA4QBsAGkAZABhAAEF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AkWJSSI1g4VgEFIH3vBZSSI1g4VgEFCCWvoAEAAAB0v5MAidhtdcS9kwD1////AABtdThWAQX1////nWnxVwAAAACAFpMCvLKdAoDNoQKdafFXAAAAAIAVkwJQre4CAFDvBQC+kwAUXPFXoKywAPwBAAA8vpMADVvxV/wBAAAAAAAAElvxVwHZASL8AQAAoKywAFCt7gIAAAAArKywABS+kwCgypMADLPuWAAAAAASW/FXw1rxV/wBAAAAAAAAAAAAAAcAAAAAAAAApjIldwAAAABUBhh/BwAAAHi/kwCwWRt3AdgAAHi/k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MAXdltdfvekwBw35MAAAAAABzfkwAbrvZXNN+TALq6+1eQNSRYAQAAAIyJH1jwjiBYoFCTA8jOjXdokAAJyCedAqSJH1jgVpMD4FaTA3zfkwAdgfZXVAYkWAAAAACMiR9YpIkfWPxHr6AAAEIHIOGTAInYbXVw35MA4P///wAAbXUQnwAJ4P///wAAAAAAAAAAAAAAAJABAAAAAAABAAAAAGEAcgBpAGEAbAAAAAAAAAAAAAAAAAAAAAAAAAAAAAAAAAAAAKYyJXcAAAAAVAYYfwYAAADU4JMAsFkbdwHYAADU4JMAAAAAAAAAAAAAAAAAAAAAAAAAAAABAAAAZHYACAAAAAAlAAAADAAAAAMAAAAYAAAADAAAAAAAAAISAAAADAAAAAEAAAAWAAAADAAAAAgAAABUAAAAVAAAAAoAAAAnAAAAHgAAAEoAAAABAAAAVVXGQb6ExkEKAAAASwAAAAEAAABMAAAABAAAAAkAAAAnAAAAIAAAAEsAAABQAAAAWACvo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KAAAARwAAACkAAAA1AAAAogAAABMAAAAhAPAAAAAAAAAAAAAAAIA/AAAAAAAAAAAAAIA/AAAAAAAAAAAAAAAAAAAAAAAAAAAAAAAAAAAAAAAAAAAlAAAADAAAAAAAAIAoAAAADAAAAAQAAABSAAAAcAEAAAQAAADw////AAAAAAAAAAAAAAAAkAEAAAAAAAEAAAAAdABhAGgAbwBtAGEAAAAAAAAAAAAAAAAAAAAAAAAAAAAAAAAAAAAAAAAAAAAAAAAAAAAAAAAAAAAAAAAAAAAAAAAAkwBd2W116N6TANDekwAAAAAA2eR7wOjekwDkgf1XAAAAABcAAAAsny1Y9IH9V5gOCmqUwMMFALAABUAiBAkAAAAAAAAAAAAAAAAgAAAAvAIAAAAAAAABAgIiUwB5AHMAdABlAG0AHEavoAAAAACA4JMAidhtddDekwDw////AABtdQAAAADw////AAAAAAAAAAAAAAAAkAEAAAAAAAEAAAAAdABhAGgAbwBtAGEAAAAAAAAAAAAAAAAAAAAAAAAAAAAAAAAApjIldwAAAABUBhh/BwAAADTgkwCwWRt3AdgAADTgkwAAAAAAAAAAAAAAAAAAAAAAAAAAAAwAkAFkdgAIAAAAACUAAAAMAAAABAAAABgAAAAMAAAAAAAAAhIAAAAMAAAAAQAAAB4AAAAYAAAAKQAAADUAAADLAAAASAAAACUAAAAMAAAABAAAAFQAAAC0AAAAKgAAADUAAADJAAAARwAAAAEAAABVVcZBvoTGQSoAAAA1AAAAEQAAAEwAAAAAAAAAAAAAAAAAAAD//////////3AAAABSAE8ARABSAEkARwBPACAASQBaAEEARwBVAEkAUgBSAEUA8AAKAAAADAAAAAsAAAAKAAAABgAAAAsAAAAMAAAABQAAAAYAAAAJAAAACwAAAAsAAAALAAAABgAAAAoAAAAKAAAACQ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qAAAAXAAAAAEAAABVVcZBvoTGQQoAAABQAAAAGgAAAEwAAAAAAAAAAAAAAAAAAAD//////////4AAAABSAE8ARABSAEkARwBPACAASQBaAEEARwBVAEkAUgBSAEUAIABDAEEAWgBFAE4AQQBWAEUABwAAAAgAAAAHAAAABwAAAAQAAAAHAAAACAAAAAMAAAAEAAAABgAAAAcAAAAHAAAABwAAAAQAAAAHAAAABwAAAAYAAAADAAAABwAAAAcAAAAGAAAABgAAAAcAAAAH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BGAAAAbAAAAAEAAABVVcZBvoTGQQoAAABgAAAACgAAAEwAAAAAAAAAAAAAAAAAAAD//////////2AAAABQAFIARQBTAEkARABFAE4AVABFAAYAAAAHAAAABgAAAAYAAAAEAAAABwAAAAYAAAAHAAAABg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BVVcZBvoTG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25</vt:i4>
      </vt:variant>
    </vt:vector>
  </HeadingPairs>
  <TitlesOfParts>
    <vt:vector size="57" baseType="lpstr">
      <vt:lpstr>BG</vt:lpstr>
      <vt:lpstr>ER</vt:lpstr>
      <vt:lpstr>EEPN </vt:lpstr>
      <vt:lpstr>EFE</vt:lpstr>
      <vt:lpstr>CAF</vt:lpstr>
      <vt:lpstr>1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An.B</vt:lpstr>
      <vt:lpstr>An.C</vt:lpstr>
      <vt:lpstr>An.D</vt:lpstr>
      <vt:lpstr>An.E</vt:lpstr>
      <vt:lpstr>An.F</vt:lpstr>
      <vt:lpstr>An.H</vt:lpstr>
      <vt:lpstr>An.I</vt:lpstr>
      <vt:lpstr>An.J</vt:lpstr>
      <vt:lpstr>An.1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An.H!Área_de_impresión</vt:lpstr>
      <vt:lpstr>An.J!Área_de_impresión</vt:lpstr>
      <vt:lpstr>BG!Área_de_impresión</vt:lpstr>
      <vt:lpstr>CAF!Área_de_impresión</vt:lpstr>
      <vt:lpstr>'EEPN '!Área_de_impresión</vt:lpstr>
      <vt:lpstr>EFE!Área_de_impresión</vt:lpstr>
      <vt:lpstr>ER!Área_de_impresión</vt:lpstr>
      <vt:lpstr>An.H!Títulos_a_imprimir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2019-08-12T14:02:15Z</dcterms:modified>
</cp:coreProperties>
</file>